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vupeguicaro_worldbank_org1/Documents/Documents/JUPITER SOUTH SUDAN/"/>
    </mc:Choice>
  </mc:AlternateContent>
  <xr:revisionPtr revIDLastSave="90" documentId="8_{C9B4A290-C923-44C3-AD78-6F9793A5564B}" xr6:coauthVersionLast="47" xr6:coauthVersionMax="47" xr10:uidLastSave="{660DABB2-277F-4578-9ADB-F57A00A516F0}"/>
  <bookViews>
    <workbookView xWindow="28680" yWindow="-120" windowWidth="29040" windowHeight="15720" activeTab="1" xr2:uid="{198C4B31-D520-4457-BD85-CA79E9D0C020}"/>
  </bookViews>
  <sheets>
    <sheet name="Transcribed Data" sheetId="9" r:id="rId1"/>
    <sheet name="Table 2_Analysis" sheetId="14" r:id="rId2"/>
  </sheets>
  <definedNames>
    <definedName name="_ftn1" localSheetId="1">'Table 2_Analysis'!$A$14</definedName>
    <definedName name="_ftn2" localSheetId="1">'Table 2_Analysis'!$A$15</definedName>
    <definedName name="_ftnref1" localSheetId="1">'Table 2_Analysis'!$C$1</definedName>
    <definedName name="_ftnref2" localSheetId="1">'Table 2_Analysis'!$H$2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4" l="1"/>
  <c r="D22" i="14"/>
  <c r="D20" i="14"/>
  <c r="D18" i="14"/>
  <c r="D16" i="14"/>
  <c r="D14" i="14"/>
  <c r="D12" i="14"/>
  <c r="D10" i="14"/>
  <c r="D8" i="14"/>
  <c r="C4" i="14"/>
  <c r="E4" i="14" s="1"/>
  <c r="D6" i="14"/>
  <c r="E22" i="14"/>
  <c r="E20" i="14"/>
  <c r="E18" i="14"/>
  <c r="E16" i="14"/>
  <c r="E14" i="14"/>
  <c r="E12" i="14"/>
  <c r="E10" i="14"/>
  <c r="E8" i="14"/>
  <c r="E6" i="14"/>
  <c r="D4" i="14" l="1"/>
  <c r="F21" i="14"/>
  <c r="F23" i="14"/>
  <c r="F17" i="14"/>
  <c r="F13" i="14"/>
  <c r="F9" i="14"/>
  <c r="C20" i="14"/>
  <c r="C18" i="14"/>
  <c r="C16" i="14"/>
  <c r="C12" i="14"/>
  <c r="G2" i="9"/>
  <c r="G62" i="9"/>
  <c r="H62" i="9"/>
  <c r="G54" i="9"/>
  <c r="C22" i="14" s="1"/>
  <c r="H54" i="9"/>
  <c r="G53" i="9"/>
  <c r="H53" i="9"/>
  <c r="G52" i="9"/>
  <c r="H52" i="9"/>
  <c r="G50" i="9"/>
  <c r="H50" i="9"/>
  <c r="G49" i="9"/>
  <c r="H49" i="9"/>
  <c r="G48" i="9"/>
  <c r="H48" i="9"/>
  <c r="G47" i="9"/>
  <c r="H47" i="9"/>
  <c r="G63" i="9"/>
  <c r="H63" i="9"/>
  <c r="G55" i="9"/>
  <c r="H55" i="9"/>
  <c r="G61" i="9"/>
  <c r="H61" i="9"/>
  <c r="G60" i="9"/>
  <c r="H60" i="9"/>
  <c r="G58" i="9"/>
  <c r="H58" i="9"/>
  <c r="G57" i="9"/>
  <c r="H57" i="9"/>
  <c r="G56" i="9"/>
  <c r="H56" i="9"/>
  <c r="G59" i="9"/>
  <c r="H59" i="9"/>
  <c r="G51" i="9"/>
  <c r="H51" i="9"/>
  <c r="G44" i="9"/>
  <c r="H44" i="9"/>
  <c r="G39" i="9"/>
  <c r="H39" i="9"/>
  <c r="G37" i="9"/>
  <c r="H37" i="9"/>
  <c r="G24" i="9"/>
  <c r="H24" i="9"/>
  <c r="G46" i="9"/>
  <c r="H46" i="9"/>
  <c r="G45" i="9"/>
  <c r="H45" i="9"/>
  <c r="G43" i="9"/>
  <c r="H43" i="9"/>
  <c r="G42" i="9"/>
  <c r="H42" i="9"/>
  <c r="G40" i="9"/>
  <c r="H40" i="9"/>
  <c r="G38" i="9"/>
  <c r="H38" i="9"/>
  <c r="G33" i="9"/>
  <c r="H33" i="9"/>
  <c r="G32" i="9"/>
  <c r="H32" i="9"/>
  <c r="G31" i="9"/>
  <c r="H31" i="9"/>
  <c r="G28" i="9"/>
  <c r="H28" i="9"/>
  <c r="G26" i="9"/>
  <c r="H26" i="9"/>
  <c r="G25" i="9"/>
  <c r="H25" i="9"/>
  <c r="G36" i="9"/>
  <c r="H36" i="9"/>
  <c r="G41" i="9"/>
  <c r="H41" i="9"/>
  <c r="G27" i="9"/>
  <c r="H27" i="9"/>
  <c r="G30" i="9"/>
  <c r="H30" i="9"/>
  <c r="G34" i="9"/>
  <c r="H34" i="9"/>
  <c r="G29" i="9"/>
  <c r="H29" i="9"/>
  <c r="G23" i="9"/>
  <c r="F2" i="9" s="1"/>
  <c r="H23" i="9"/>
  <c r="G22" i="9"/>
  <c r="H22" i="9"/>
  <c r="G21" i="9"/>
  <c r="H21" i="9"/>
  <c r="G19" i="9"/>
  <c r="H19" i="9"/>
  <c r="G20" i="9"/>
  <c r="H20" i="9"/>
  <c r="G18" i="9"/>
  <c r="H18" i="9"/>
  <c r="G35" i="9"/>
  <c r="H35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F7" i="14" l="1"/>
  <c r="F15" i="14"/>
  <c r="F19" i="14"/>
  <c r="F11" i="14"/>
  <c r="C14" i="14"/>
  <c r="C6" i="14"/>
  <c r="I57" i="9"/>
  <c r="G3" i="9"/>
  <c r="F3" i="9"/>
  <c r="I31" i="9"/>
  <c r="I44" i="9"/>
  <c r="I49" i="9"/>
  <c r="I46" i="9"/>
  <c r="I18" i="9"/>
  <c r="I59" i="9"/>
  <c r="I52" i="9"/>
  <c r="I56" i="9"/>
  <c r="I48" i="9"/>
  <c r="I53" i="9"/>
  <c r="I33" i="9"/>
  <c r="I47" i="9"/>
  <c r="I26" i="9"/>
  <c r="I37" i="9"/>
  <c r="I60" i="9"/>
  <c r="I22" i="9"/>
  <c r="I30" i="9"/>
  <c r="I25" i="9"/>
  <c r="I32" i="9"/>
  <c r="I42" i="9"/>
  <c r="I24" i="9"/>
  <c r="I51" i="9"/>
  <c r="I63" i="9"/>
  <c r="I54" i="9"/>
  <c r="I62" i="9"/>
  <c r="I50" i="9"/>
  <c r="I55" i="9"/>
  <c r="I61" i="9"/>
  <c r="I58" i="9"/>
  <c r="I39" i="9"/>
  <c r="I40" i="9"/>
  <c r="I45" i="9"/>
  <c r="I43" i="9"/>
  <c r="I38" i="9"/>
  <c r="I28" i="9"/>
  <c r="I20" i="9"/>
  <c r="I27" i="9"/>
  <c r="I41" i="9"/>
  <c r="I21" i="9"/>
  <c r="I34" i="9"/>
  <c r="I36" i="9"/>
  <c r="I29" i="9"/>
  <c r="I23" i="9"/>
  <c r="I19" i="9"/>
  <c r="I35" i="9"/>
  <c r="I79" i="9"/>
  <c r="I77" i="9"/>
  <c r="I76" i="9"/>
  <c r="I68" i="9"/>
  <c r="I72" i="9"/>
  <c r="I75" i="9"/>
  <c r="I73" i="9"/>
  <c r="I71" i="9"/>
  <c r="I66" i="9"/>
  <c r="I64" i="9"/>
  <c r="I65" i="9"/>
  <c r="I69" i="9"/>
  <c r="I67" i="9"/>
  <c r="I78" i="9"/>
  <c r="I70" i="9"/>
  <c r="I80" i="9"/>
  <c r="I74" i="9"/>
</calcChain>
</file>

<file path=xl/sharedStrings.xml><?xml version="1.0" encoding="utf-8"?>
<sst xmlns="http://schemas.openxmlformats.org/spreadsheetml/2006/main" count="280" uniqueCount="112">
  <si>
    <t>President Supreme Court</t>
  </si>
  <si>
    <t>Former President of Supreme Court</t>
  </si>
  <si>
    <t>Deputy President of Supreme Court</t>
  </si>
  <si>
    <t>Justice of the Supreme Court</t>
  </si>
  <si>
    <t>High Court Judge</t>
  </si>
  <si>
    <t>1st Class Judge</t>
  </si>
  <si>
    <t>2nd Class Judge</t>
  </si>
  <si>
    <t>Under Secretary</t>
  </si>
  <si>
    <t>Counsel General</t>
  </si>
  <si>
    <t>Senior Legal Counsel</t>
  </si>
  <si>
    <t>1st Legal Counsel</t>
  </si>
  <si>
    <t>2nd Legal Counsel</t>
  </si>
  <si>
    <t>Third Legal Counsel</t>
  </si>
  <si>
    <t>Legal Counsel</t>
  </si>
  <si>
    <t>Legal Assistant</t>
  </si>
  <si>
    <t>Assistant Legal Counsel</t>
  </si>
  <si>
    <t>Sector</t>
  </si>
  <si>
    <t>Position</t>
  </si>
  <si>
    <t>Judiciary</t>
  </si>
  <si>
    <t>Judiciary Position</t>
  </si>
  <si>
    <t>Pay element</t>
  </si>
  <si>
    <t>Public Service Comparators</t>
  </si>
  <si>
    <t>Grade Category</t>
  </si>
  <si>
    <t>Examples of Title or Post (Civil Service Act 2011)</t>
  </si>
  <si>
    <t>As % of Lecturer</t>
  </si>
  <si>
    <t>As % of Professor Total Pay</t>
  </si>
  <si>
    <t>Base Pay</t>
  </si>
  <si>
    <t>Leadership</t>
  </si>
  <si>
    <t>Director of Department of Ministry</t>
  </si>
  <si>
    <t>Base Pay &amp; Allowances</t>
  </si>
  <si>
    <t>165% of Grade 1 Base Pay and Allowances</t>
  </si>
  <si>
    <t>Director General of Directorate of Ministry</t>
  </si>
  <si>
    <t>Justice of the Court of Appeals</t>
  </si>
  <si>
    <t>Super Grade</t>
  </si>
  <si>
    <t>Assistant Chief Technical Officer</t>
  </si>
  <si>
    <t>74% of Grade 10 Base Pay</t>
  </si>
  <si>
    <t>Para-Professional &amp; Technical</t>
  </si>
  <si>
    <t>Head Staff Clerk/Head Accountant/Chief Cashier/Chief Store Keeper</t>
  </si>
  <si>
    <t>98% of Grade 3 Base Pay and Allowances</t>
  </si>
  <si>
    <t>1st Deputy Director of Department</t>
  </si>
  <si>
    <t>90% of Grade 11 Base Pay</t>
  </si>
  <si>
    <t>Skilled Worker</t>
  </si>
  <si>
    <t>Senior Technician/Senior Bookkeeper/Land Oficer/Head Driver/Head Mechanic</t>
  </si>
  <si>
    <t>Administrative and Professional</t>
  </si>
  <si>
    <t>Inspector/Technical Officer/IT Officer</t>
  </si>
  <si>
    <t>100% of Grade 12 Base Pay</t>
  </si>
  <si>
    <t>Senior Clerk/Computer Operator/Secretary</t>
  </si>
  <si>
    <t>90% of Grade 10 Base Pay and Allowances</t>
  </si>
  <si>
    <t>Type</t>
  </si>
  <si>
    <t>Monthly Salary</t>
  </si>
  <si>
    <t>Monthly Allowance</t>
  </si>
  <si>
    <t>Housing Allowance</t>
  </si>
  <si>
    <t>Total Compensation</t>
  </si>
  <si>
    <t>Total Allowances</t>
  </si>
  <si>
    <t>Allowances (% of Total Compensation)</t>
  </si>
  <si>
    <t>Higher Education</t>
  </si>
  <si>
    <t>Defined</t>
  </si>
  <si>
    <t>Vice Chancellor</t>
  </si>
  <si>
    <t>Deputy Vice Chancellor</t>
  </si>
  <si>
    <t>Professor</t>
  </si>
  <si>
    <t>Associate Professor</t>
  </si>
  <si>
    <t>Assistant Professor</t>
  </si>
  <si>
    <t>Lecturer</t>
  </si>
  <si>
    <t>Graded</t>
  </si>
  <si>
    <t>Chief Technician</t>
  </si>
  <si>
    <t>Senior Technician</t>
  </si>
  <si>
    <t>Teaching Assistant</t>
  </si>
  <si>
    <t>Technician</t>
  </si>
  <si>
    <t>Assistant Technician</t>
  </si>
  <si>
    <t>Lab Assistant</t>
  </si>
  <si>
    <t>Lab Attendant</t>
  </si>
  <si>
    <t>Justices of the Court of Appeals</t>
  </si>
  <si>
    <t>Legal Affairs</t>
  </si>
  <si>
    <t>Public Service</t>
  </si>
  <si>
    <t>Pay element (Monthly)</t>
  </si>
  <si>
    <t>Public Service Employee Equivalences</t>
  </si>
  <si>
    <t>SSP</t>
  </si>
  <si>
    <t>(Jul 1, 2022)</t>
  </si>
  <si>
    <t>Pay</t>
  </si>
  <si>
    <t>Base Pay (BP)</t>
  </si>
  <si>
    <t>Grade 2 BP</t>
  </si>
  <si>
    <t>Total Compensation (TC)</t>
  </si>
  <si>
    <t>Grade 1 TC</t>
  </si>
  <si>
    <t>Grade 6 BP</t>
  </si>
  <si>
    <t>Value</t>
  </si>
  <si>
    <t>Grade 10 BP</t>
  </si>
  <si>
    <t>Head Staff Clerk/ Head Accountant/ Chief Cashier/ Chief Storekeeper</t>
  </si>
  <si>
    <t>Grade 3 TC</t>
  </si>
  <si>
    <t>First Deputy Director of Department</t>
  </si>
  <si>
    <t>First Class Judge</t>
  </si>
  <si>
    <t>Grade 11 BP</t>
  </si>
  <si>
    <t>Senior Technician/ Senior Bookkeeper/ Land Officer/ Head Driver/ Head Mechanic</t>
  </si>
  <si>
    <t>Grade 8 TC</t>
  </si>
  <si>
    <t>Inspector/ Technical Officer/ IT Officer</t>
  </si>
  <si>
    <t>Second Class Judge</t>
  </si>
  <si>
    <t>Grade 12 BP</t>
  </si>
  <si>
    <t>Senior Clerk/ Computer Operator/ Secretary</t>
  </si>
  <si>
    <t>Example of title or post</t>
  </si>
  <si>
    <t>99% of Grade 2 Base Pay</t>
  </si>
  <si>
    <t>Grade 10 TC</t>
  </si>
  <si>
    <t>99% of Grade 6 Base Pay</t>
  </si>
  <si>
    <t>119% of Grade 1 Base Pay and Allowances</t>
  </si>
  <si>
    <t>101% of Grade 8 Base Pay and Allowances</t>
  </si>
  <si>
    <t>Source: Draft Budget Tables Fiscal Year 2022/23</t>
  </si>
  <si>
    <t>Source for payroll information: Draft Budget Tables Fiscal Year 2022/23</t>
  </si>
  <si>
    <t>USD (Oct, 2024)</t>
  </si>
  <si>
    <t>Exchange rate for Jul 2022</t>
  </si>
  <si>
    <t>Exchange rate for Oct 2024</t>
  </si>
  <si>
    <t>Source: World Bank Microdata Catalog, South Sudan</t>
  </si>
  <si>
    <t>USD (Jul, 2022)</t>
  </si>
  <si>
    <r>
      <rPr>
        <i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Please refer to chart and select South Sudan&gt;Market Average&gt;Exchange rate unofficial&gt;MA6.</t>
    </r>
  </si>
  <si>
    <t>General Public Sector Pay Scale and Judicial Pay 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</si>
</sst>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/>
    <xf numFmtId="9" fontId="0" fillId="0" borderId="0" xfId="1" applyFont="1"/>
    <xf numFmtId="0" fontId="0" fillId="2" borderId="0" xfId="0" applyFill="1"/>
    <xf numFmtId="9" fontId="0" fillId="2" borderId="0" xfId="1" applyFont="1" applyFill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9" fontId="3" fillId="0" borderId="0" xfId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2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9" fontId="3" fillId="4" borderId="1" xfId="0" applyNumberFormat="1" applyFont="1" applyFill="1" applyBorder="1" applyAlignment="1">
      <alignment horizontal="center" vertical="center" wrapText="1"/>
    </xf>
    <xf numFmtId="9" fontId="3" fillId="4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2" applyBorder="1" applyAlignment="1">
      <alignment horizontal="center" vertical="center" wrapText="1"/>
    </xf>
    <xf numFmtId="0" fontId="4" fillId="0" borderId="3" xfId="2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8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8" fontId="3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Percent" xfId="1" builtinId="5"/>
  </cellStyles>
  <dxfs count="1">
    <dxf>
      <numFmt numFmtId="0" formatCode="General"/>
    </dxf>
  </dxfs>
  <tableStyles count="0" defaultTableStyle="TableStyleMedium2" defaultPivotStyle="PivotStyleLight16"/>
  <colors>
    <mruColors>
      <color rgb="FF00FF00"/>
      <color rgb="FFCC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380BB9E-E22B-43DA-AD16-A391CBA776B0}" name="Table6" displayName="Table6" ref="A17:I80" totalsRowShown="0">
  <autoFilter ref="A17:I80" xr:uid="{6380BB9E-E22B-43DA-AD16-A391CBA776B0}"/>
  <sortState xmlns:xlrd2="http://schemas.microsoft.com/office/spreadsheetml/2017/richdata2" ref="A18:I80">
    <sortCondition ref="A18:A80"/>
    <sortCondition descending="1" ref="G18:G80"/>
  </sortState>
  <tableColumns count="9">
    <tableColumn id="1" xr3:uid="{51262BEB-8E28-46D6-9129-4BAC00AB576E}" name="Sector"/>
    <tableColumn id="9" xr3:uid="{43C09DBB-29D7-45D9-93D6-8B571679D854}" name="Type"/>
    <tableColumn id="2" xr3:uid="{C9D20760-EF4E-4412-BD11-B63DF83FB1EC}" name="Position"/>
    <tableColumn id="3" xr3:uid="{46B2C145-8067-4541-926A-FF9019978286}" name="Monthly Salary"/>
    <tableColumn id="4" xr3:uid="{CA85AD67-9EEC-46D7-9F8F-507969993710}" name="Monthly Allowance"/>
    <tableColumn id="5" xr3:uid="{7B43920B-BA77-46AE-96DE-31BF6EA30C76}" name="Housing Allowance"/>
    <tableColumn id="6" xr3:uid="{641E6C5E-97A6-436F-8BC7-FA764FE5951B}" name="Total Compensation" dataDxfId="0">
      <calculatedColumnFormula>SUM(Table6[[#This Row],[Monthly Salary]:[Housing Allowance]])</calculatedColumnFormula>
    </tableColumn>
    <tableColumn id="7" xr3:uid="{DCA7A1FD-3D74-4F59-AAAD-0BA318E5BDC7}" name="Total Allowances">
      <calculatedColumnFormula>SUM(E18:F18)</calculatedColumnFormula>
    </tableColumn>
    <tableColumn id="8" xr3:uid="{F4346498-C501-4273-8C7F-3ED14E888C99}" name="Allowances (% of Total Compensation)" dataCellStyle="Percent">
      <calculatedColumnFormula>Table6[[#This Row],[Total Allowances]]/Table6[[#This Row],[Total Compensation]]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www.mofp.gov.ss/doc/Draft-Budget-Book-FY-2022-2023-v2-2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icrodata.worldbank.org/index.php/catalog/6160" TargetMode="External"/><Relationship Id="rId1" Type="http://schemas.openxmlformats.org/officeDocument/2006/relationships/hyperlink" Target="https://www.mofp.gov.ss/doc/Draft-Budget-Book-FY-2022-2023-v2-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DF730-2D36-4787-9BBA-36DB7D2C0783}">
  <dimension ref="A1:K80"/>
  <sheetViews>
    <sheetView topLeftCell="A38" zoomScaleNormal="100" workbookViewId="0">
      <selection activeCell="A14" sqref="A14"/>
    </sheetView>
  </sheetViews>
  <sheetFormatPr defaultColWidth="23.85546875" defaultRowHeight="15" x14ac:dyDescent="0.25"/>
  <sheetData>
    <row r="1" spans="1:11" ht="25.5" hidden="1" x14ac:dyDescent="0.25">
      <c r="A1" s="12" t="s">
        <v>19</v>
      </c>
      <c r="B1" s="12" t="s">
        <v>20</v>
      </c>
      <c r="C1" s="12" t="s">
        <v>21</v>
      </c>
      <c r="D1" s="12" t="s">
        <v>22</v>
      </c>
      <c r="E1" s="12" t="s">
        <v>23</v>
      </c>
      <c r="F1" s="6" t="s">
        <v>24</v>
      </c>
      <c r="G1" s="6" t="s">
        <v>25</v>
      </c>
    </row>
    <row r="2" spans="1:11" ht="25.5" hidden="1" x14ac:dyDescent="0.25">
      <c r="A2" s="19" t="s">
        <v>3</v>
      </c>
      <c r="B2" s="10" t="s">
        <v>26</v>
      </c>
      <c r="C2" s="9" t="s">
        <v>98</v>
      </c>
      <c r="D2" s="11" t="s">
        <v>27</v>
      </c>
      <c r="E2" s="10" t="s">
        <v>28</v>
      </c>
      <c r="F2" s="8">
        <f>D50/G23</f>
        <v>3.4873583260680033E-2</v>
      </c>
      <c r="G2" s="8">
        <f>D50/$D$20</f>
        <v>3.0163385002094679E-2</v>
      </c>
    </row>
    <row r="3" spans="1:11" ht="25.5" hidden="1" x14ac:dyDescent="0.25">
      <c r="A3" s="19"/>
      <c r="B3" s="10" t="s">
        <v>29</v>
      </c>
      <c r="C3" s="9" t="s">
        <v>30</v>
      </c>
      <c r="D3" s="11" t="s">
        <v>27</v>
      </c>
      <c r="E3" s="10" t="s">
        <v>31</v>
      </c>
      <c r="F3" s="8">
        <f>G50/G23</f>
        <v>8.5085085085085083E-2</v>
      </c>
      <c r="G3" s="8">
        <f>G50/G20</f>
        <v>4.3758043758043756E-2</v>
      </c>
      <c r="K3" s="2"/>
    </row>
    <row r="4" spans="1:11" ht="25.5" hidden="1" x14ac:dyDescent="0.25">
      <c r="A4" s="19" t="s">
        <v>32</v>
      </c>
      <c r="B4" s="10" t="s">
        <v>26</v>
      </c>
      <c r="C4" s="9" t="s">
        <v>100</v>
      </c>
      <c r="D4" s="11" t="s">
        <v>33</v>
      </c>
      <c r="E4" s="10" t="s">
        <v>34</v>
      </c>
      <c r="F4" s="7"/>
      <c r="G4" s="7"/>
    </row>
    <row r="5" spans="1:11" ht="25.5" hidden="1" x14ac:dyDescent="0.25">
      <c r="A5" s="19"/>
      <c r="B5" s="10" t="s">
        <v>29</v>
      </c>
      <c r="C5" s="9" t="s">
        <v>101</v>
      </c>
      <c r="D5" s="11" t="s">
        <v>27</v>
      </c>
      <c r="E5" s="10" t="s">
        <v>28</v>
      </c>
      <c r="F5" s="7"/>
      <c r="G5" s="7"/>
    </row>
    <row r="6" spans="1:11" ht="38.25" hidden="1" x14ac:dyDescent="0.25">
      <c r="A6" s="19" t="s">
        <v>4</v>
      </c>
      <c r="B6" s="10" t="s">
        <v>26</v>
      </c>
      <c r="C6" s="9" t="s">
        <v>35</v>
      </c>
      <c r="D6" s="11" t="s">
        <v>36</v>
      </c>
      <c r="E6" s="10" t="s">
        <v>37</v>
      </c>
      <c r="F6" s="7"/>
      <c r="G6" s="7"/>
    </row>
    <row r="7" spans="1:11" ht="25.5" hidden="1" x14ac:dyDescent="0.25">
      <c r="A7" s="19"/>
      <c r="B7" s="10" t="s">
        <v>29</v>
      </c>
      <c r="C7" s="9" t="s">
        <v>38</v>
      </c>
      <c r="D7" s="11" t="s">
        <v>27</v>
      </c>
      <c r="E7" s="10" t="s">
        <v>39</v>
      </c>
      <c r="F7" s="7"/>
      <c r="G7" s="7"/>
    </row>
    <row r="8" spans="1:11" ht="51" hidden="1" x14ac:dyDescent="0.25">
      <c r="A8" s="19" t="s">
        <v>5</v>
      </c>
      <c r="B8" s="10" t="s">
        <v>26</v>
      </c>
      <c r="C8" s="9" t="s">
        <v>40</v>
      </c>
      <c r="D8" s="10" t="s">
        <v>41</v>
      </c>
      <c r="E8" s="10" t="s">
        <v>42</v>
      </c>
      <c r="F8" s="7"/>
      <c r="G8" s="7"/>
    </row>
    <row r="9" spans="1:11" ht="25.5" hidden="1" x14ac:dyDescent="0.25">
      <c r="A9" s="19"/>
      <c r="B9" s="10" t="s">
        <v>29</v>
      </c>
      <c r="C9" s="9" t="s">
        <v>102</v>
      </c>
      <c r="D9" s="10" t="s">
        <v>43</v>
      </c>
      <c r="E9" s="10" t="s">
        <v>44</v>
      </c>
      <c r="F9" s="7"/>
      <c r="G9" s="7"/>
    </row>
    <row r="10" spans="1:11" ht="25.5" hidden="1" x14ac:dyDescent="0.25">
      <c r="A10" s="19" t="s">
        <v>6</v>
      </c>
      <c r="B10" s="10" t="s">
        <v>26</v>
      </c>
      <c r="C10" s="9" t="s">
        <v>45</v>
      </c>
      <c r="D10" s="10" t="s">
        <v>36</v>
      </c>
      <c r="E10" s="10" t="s">
        <v>46</v>
      </c>
      <c r="F10" s="7"/>
      <c r="G10" s="7"/>
    </row>
    <row r="11" spans="1:11" ht="38.25" hidden="1" x14ac:dyDescent="0.25">
      <c r="A11" s="19"/>
      <c r="B11" s="10" t="s">
        <v>29</v>
      </c>
      <c r="C11" s="9" t="s">
        <v>47</v>
      </c>
      <c r="D11" s="10" t="s">
        <v>36</v>
      </c>
      <c r="E11" s="10" t="s">
        <v>37</v>
      </c>
      <c r="F11" s="7"/>
      <c r="G11" s="7"/>
    </row>
    <row r="12" spans="1:11" hidden="1" x14ac:dyDescent="0.25"/>
    <row r="13" spans="1:11" hidden="1" x14ac:dyDescent="0.25"/>
    <row r="14" spans="1:11" x14ac:dyDescent="0.25">
      <c r="A14" s="2" t="s">
        <v>111</v>
      </c>
    </row>
    <row r="15" spans="1:11" x14ac:dyDescent="0.25">
      <c r="A15" s="13" t="s">
        <v>103</v>
      </c>
    </row>
    <row r="17" spans="1:9" x14ac:dyDescent="0.25">
      <c r="A17" t="s">
        <v>16</v>
      </c>
      <c r="B17" t="s">
        <v>48</v>
      </c>
      <c r="C17" t="s">
        <v>17</v>
      </c>
      <c r="D17" t="s">
        <v>49</v>
      </c>
      <c r="E17" t="s">
        <v>50</v>
      </c>
      <c r="F17" t="s">
        <v>51</v>
      </c>
      <c r="G17" t="s">
        <v>52</v>
      </c>
      <c r="H17" t="s">
        <v>53</v>
      </c>
      <c r="I17" t="s">
        <v>54</v>
      </c>
    </row>
    <row r="18" spans="1:9" x14ac:dyDescent="0.25">
      <c r="A18" t="s">
        <v>55</v>
      </c>
      <c r="B18" t="s">
        <v>56</v>
      </c>
      <c r="C18" t="s">
        <v>57</v>
      </c>
      <c r="D18">
        <v>558000</v>
      </c>
      <c r="E18">
        <v>155000</v>
      </c>
      <c r="F18">
        <v>155000</v>
      </c>
      <c r="G18">
        <f>SUM(Table6[[#This Row],[Monthly Salary]:[Housing Allowance]])</f>
        <v>868000</v>
      </c>
      <c r="H18">
        <f t="shared" ref="H18:H49" si="0">SUM(E18:F18)</f>
        <v>310000</v>
      </c>
      <c r="I18" s="3">
        <f>Table6[[#This Row],[Total Allowances]]/Table6[[#This Row],[Total Compensation]]</f>
        <v>0.35714285714285715</v>
      </c>
    </row>
    <row r="19" spans="1:9" x14ac:dyDescent="0.25">
      <c r="A19" t="s">
        <v>55</v>
      </c>
      <c r="B19" t="s">
        <v>56</v>
      </c>
      <c r="C19" t="s">
        <v>58</v>
      </c>
      <c r="D19">
        <v>502200</v>
      </c>
      <c r="E19">
        <v>139500</v>
      </c>
      <c r="F19">
        <v>139500</v>
      </c>
      <c r="G19">
        <f>SUM(Table6[[#This Row],[Monthly Salary]:[Housing Allowance]])</f>
        <v>781200</v>
      </c>
      <c r="H19">
        <f t="shared" si="0"/>
        <v>279000</v>
      </c>
      <c r="I19" s="3">
        <f>Table6[[#This Row],[Total Allowances]]/Table6[[#This Row],[Total Compensation]]</f>
        <v>0.35714285714285715</v>
      </c>
    </row>
    <row r="20" spans="1:9" x14ac:dyDescent="0.25">
      <c r="A20" t="s">
        <v>55</v>
      </c>
      <c r="B20" t="s">
        <v>56</v>
      </c>
      <c r="C20" t="s">
        <v>59</v>
      </c>
      <c r="D20">
        <v>358050</v>
      </c>
      <c r="E20">
        <v>162750</v>
      </c>
      <c r="F20">
        <v>81375</v>
      </c>
      <c r="G20">
        <f>SUM(Table6[[#This Row],[Monthly Salary]:[Housing Allowance]])</f>
        <v>602175</v>
      </c>
      <c r="H20">
        <f t="shared" si="0"/>
        <v>244125</v>
      </c>
      <c r="I20" s="3">
        <f>Table6[[#This Row],[Total Allowances]]/Table6[[#This Row],[Total Compensation]]</f>
        <v>0.40540540540540543</v>
      </c>
    </row>
    <row r="21" spans="1:9" x14ac:dyDescent="0.25">
      <c r="A21" t="s">
        <v>55</v>
      </c>
      <c r="B21" t="s">
        <v>56</v>
      </c>
      <c r="C21" t="s">
        <v>60</v>
      </c>
      <c r="D21">
        <v>286440</v>
      </c>
      <c r="E21">
        <v>130200</v>
      </c>
      <c r="F21">
        <v>65100</v>
      </c>
      <c r="G21">
        <f>SUM(Table6[[#This Row],[Monthly Salary]:[Housing Allowance]])</f>
        <v>481740</v>
      </c>
      <c r="H21">
        <f t="shared" si="0"/>
        <v>195300</v>
      </c>
      <c r="I21" s="3">
        <f>Table6[[#This Row],[Total Allowances]]/Table6[[#This Row],[Total Compensation]]</f>
        <v>0.40540540540540543</v>
      </c>
    </row>
    <row r="22" spans="1:9" x14ac:dyDescent="0.25">
      <c r="A22" t="s">
        <v>55</v>
      </c>
      <c r="B22" t="s">
        <v>56</v>
      </c>
      <c r="C22" t="s">
        <v>61</v>
      </c>
      <c r="D22">
        <v>225060</v>
      </c>
      <c r="E22">
        <v>102300</v>
      </c>
      <c r="F22">
        <v>51150</v>
      </c>
      <c r="G22">
        <f>SUM(Table6[[#This Row],[Monthly Salary]:[Housing Allowance]])</f>
        <v>378510</v>
      </c>
      <c r="H22">
        <f t="shared" si="0"/>
        <v>153450</v>
      </c>
      <c r="I22" s="3">
        <f>Table6[[#This Row],[Total Allowances]]/Table6[[#This Row],[Total Compensation]]</f>
        <v>0.40540540540540543</v>
      </c>
    </row>
    <row r="23" spans="1:9" x14ac:dyDescent="0.25">
      <c r="A23" t="s">
        <v>55</v>
      </c>
      <c r="B23" t="s">
        <v>56</v>
      </c>
      <c r="C23" t="s">
        <v>62</v>
      </c>
      <c r="D23">
        <v>184140</v>
      </c>
      <c r="E23">
        <v>83700</v>
      </c>
      <c r="F23">
        <v>41850</v>
      </c>
      <c r="G23">
        <f>SUM(Table6[[#This Row],[Monthly Salary]:[Housing Allowance]])</f>
        <v>309690</v>
      </c>
      <c r="H23">
        <f t="shared" si="0"/>
        <v>125550</v>
      </c>
      <c r="I23" s="3">
        <f>Table6[[#This Row],[Total Allowances]]/Table6[[#This Row],[Total Compensation]]</f>
        <v>0.40540540540540543</v>
      </c>
    </row>
    <row r="24" spans="1:9" x14ac:dyDescent="0.25">
      <c r="A24" t="s">
        <v>55</v>
      </c>
      <c r="B24" t="s">
        <v>63</v>
      </c>
      <c r="C24">
        <v>1</v>
      </c>
      <c r="D24">
        <v>153450</v>
      </c>
      <c r="E24">
        <v>69750</v>
      </c>
      <c r="F24">
        <v>34875</v>
      </c>
      <c r="G24">
        <f>SUM(Table6[[#This Row],[Monthly Salary]:[Housing Allowance]])</f>
        <v>258075</v>
      </c>
      <c r="H24">
        <f t="shared" si="0"/>
        <v>104625</v>
      </c>
      <c r="I24" s="3">
        <f>Table6[[#This Row],[Total Allowances]]/Table6[[#This Row],[Total Compensation]]</f>
        <v>0.40540540540540543</v>
      </c>
    </row>
    <row r="25" spans="1:9" x14ac:dyDescent="0.25">
      <c r="A25" t="s">
        <v>55</v>
      </c>
      <c r="B25" t="s">
        <v>63</v>
      </c>
      <c r="C25">
        <v>2</v>
      </c>
      <c r="D25">
        <v>143220</v>
      </c>
      <c r="E25">
        <v>65100</v>
      </c>
      <c r="F25">
        <v>32550</v>
      </c>
      <c r="G25">
        <f>SUM(Table6[[#This Row],[Monthly Salary]:[Housing Allowance]])</f>
        <v>240870</v>
      </c>
      <c r="H25">
        <f t="shared" si="0"/>
        <v>97650</v>
      </c>
      <c r="I25" s="3">
        <f>Table6[[#This Row],[Total Allowances]]/Table6[[#This Row],[Total Compensation]]</f>
        <v>0.40540540540540543</v>
      </c>
    </row>
    <row r="26" spans="1:9" x14ac:dyDescent="0.25">
      <c r="A26" t="s">
        <v>55</v>
      </c>
      <c r="B26" t="s">
        <v>63</v>
      </c>
      <c r="C26">
        <v>3</v>
      </c>
      <c r="D26">
        <v>132990</v>
      </c>
      <c r="E26">
        <v>60450</v>
      </c>
      <c r="F26">
        <v>30225</v>
      </c>
      <c r="G26">
        <f>SUM(Table6[[#This Row],[Monthly Salary]:[Housing Allowance]])</f>
        <v>223665</v>
      </c>
      <c r="H26">
        <f t="shared" si="0"/>
        <v>90675</v>
      </c>
      <c r="I26" s="3">
        <f>Table6[[#This Row],[Total Allowances]]/Table6[[#This Row],[Total Compensation]]</f>
        <v>0.40540540540540543</v>
      </c>
    </row>
    <row r="27" spans="1:9" x14ac:dyDescent="0.25">
      <c r="A27" t="s">
        <v>55</v>
      </c>
      <c r="B27" t="s">
        <v>56</v>
      </c>
      <c r="C27" t="s">
        <v>64</v>
      </c>
      <c r="D27">
        <v>122760</v>
      </c>
      <c r="E27">
        <v>55800</v>
      </c>
      <c r="F27">
        <v>27900</v>
      </c>
      <c r="G27">
        <f>SUM(Table6[[#This Row],[Monthly Salary]:[Housing Allowance]])</f>
        <v>206460</v>
      </c>
      <c r="H27">
        <f t="shared" si="0"/>
        <v>83700</v>
      </c>
      <c r="I27" s="3">
        <f>Table6[[#This Row],[Total Allowances]]/Table6[[#This Row],[Total Compensation]]</f>
        <v>0.40540540540540543</v>
      </c>
    </row>
    <row r="28" spans="1:9" x14ac:dyDescent="0.25">
      <c r="A28" t="s">
        <v>55</v>
      </c>
      <c r="B28" t="s">
        <v>63</v>
      </c>
      <c r="C28">
        <v>5</v>
      </c>
      <c r="D28">
        <v>122760</v>
      </c>
      <c r="E28">
        <v>55800</v>
      </c>
      <c r="F28">
        <v>27900</v>
      </c>
      <c r="G28">
        <f>SUM(Table6[[#This Row],[Monthly Salary]:[Housing Allowance]])</f>
        <v>206460</v>
      </c>
      <c r="H28">
        <f t="shared" si="0"/>
        <v>83700</v>
      </c>
      <c r="I28" s="3">
        <f>Table6[[#This Row],[Total Allowances]]/Table6[[#This Row],[Total Compensation]]</f>
        <v>0.40540540540540543</v>
      </c>
    </row>
    <row r="29" spans="1:9" x14ac:dyDescent="0.25">
      <c r="A29" t="s">
        <v>55</v>
      </c>
      <c r="B29" t="s">
        <v>56</v>
      </c>
      <c r="C29" t="s">
        <v>65</v>
      </c>
      <c r="D29">
        <v>102300</v>
      </c>
      <c r="E29">
        <v>46500</v>
      </c>
      <c r="F29">
        <v>23250</v>
      </c>
      <c r="G29">
        <f>SUM(Table6[[#This Row],[Monthly Salary]:[Housing Allowance]])</f>
        <v>172050</v>
      </c>
      <c r="H29">
        <f t="shared" si="0"/>
        <v>69750</v>
      </c>
      <c r="I29" s="3">
        <f>Table6[[#This Row],[Total Allowances]]/Table6[[#This Row],[Total Compensation]]</f>
        <v>0.40540540540540543</v>
      </c>
    </row>
    <row r="30" spans="1:9" x14ac:dyDescent="0.25">
      <c r="A30" t="s">
        <v>55</v>
      </c>
      <c r="B30" t="s">
        <v>56</v>
      </c>
      <c r="C30" t="s">
        <v>66</v>
      </c>
      <c r="D30">
        <v>102300</v>
      </c>
      <c r="E30">
        <v>37200</v>
      </c>
      <c r="F30">
        <v>23250</v>
      </c>
      <c r="G30">
        <f>SUM(Table6[[#This Row],[Monthly Salary]:[Housing Allowance]])</f>
        <v>162750</v>
      </c>
      <c r="H30">
        <f t="shared" si="0"/>
        <v>60450</v>
      </c>
      <c r="I30" s="3">
        <f>Table6[[#This Row],[Total Allowances]]/Table6[[#This Row],[Total Compensation]]</f>
        <v>0.37142857142857144</v>
      </c>
    </row>
    <row r="31" spans="1:9" x14ac:dyDescent="0.25">
      <c r="A31" t="s">
        <v>55</v>
      </c>
      <c r="B31" t="s">
        <v>63</v>
      </c>
      <c r="C31">
        <v>7</v>
      </c>
      <c r="D31">
        <v>102300</v>
      </c>
      <c r="E31">
        <v>37200</v>
      </c>
      <c r="F31">
        <v>23250</v>
      </c>
      <c r="G31">
        <f>SUM(Table6[[#This Row],[Monthly Salary]:[Housing Allowance]])</f>
        <v>162750</v>
      </c>
      <c r="H31">
        <f t="shared" si="0"/>
        <v>60450</v>
      </c>
      <c r="I31" s="3">
        <f>Table6[[#This Row],[Total Allowances]]/Table6[[#This Row],[Total Compensation]]</f>
        <v>0.37142857142857144</v>
      </c>
    </row>
    <row r="32" spans="1:9" x14ac:dyDescent="0.25">
      <c r="A32" t="s">
        <v>55</v>
      </c>
      <c r="B32" t="s">
        <v>63</v>
      </c>
      <c r="C32">
        <v>8</v>
      </c>
      <c r="D32">
        <v>92070</v>
      </c>
      <c r="E32">
        <v>33480</v>
      </c>
      <c r="F32">
        <v>20925</v>
      </c>
      <c r="G32">
        <f>SUM(Table6[[#This Row],[Monthly Salary]:[Housing Allowance]])</f>
        <v>146475</v>
      </c>
      <c r="H32">
        <f t="shared" si="0"/>
        <v>54405</v>
      </c>
      <c r="I32" s="3">
        <f>Table6[[#This Row],[Total Allowances]]/Table6[[#This Row],[Total Compensation]]</f>
        <v>0.37142857142857144</v>
      </c>
    </row>
    <row r="33" spans="1:9" x14ac:dyDescent="0.25">
      <c r="A33" t="s">
        <v>55</v>
      </c>
      <c r="B33" t="s">
        <v>63</v>
      </c>
      <c r="C33">
        <v>9</v>
      </c>
      <c r="D33">
        <v>81840</v>
      </c>
      <c r="E33">
        <v>29760</v>
      </c>
      <c r="F33">
        <v>19600</v>
      </c>
      <c r="G33">
        <f>SUM(Table6[[#This Row],[Monthly Salary]:[Housing Allowance]])</f>
        <v>131200</v>
      </c>
      <c r="H33">
        <f t="shared" si="0"/>
        <v>49360</v>
      </c>
      <c r="I33" s="3">
        <f>Table6[[#This Row],[Total Allowances]]/Table6[[#This Row],[Total Compensation]]</f>
        <v>0.37621951219512195</v>
      </c>
    </row>
    <row r="34" spans="1:9" x14ac:dyDescent="0.25">
      <c r="A34" t="s">
        <v>55</v>
      </c>
      <c r="B34" t="s">
        <v>56</v>
      </c>
      <c r="C34" t="s">
        <v>67</v>
      </c>
      <c r="D34">
        <v>81840</v>
      </c>
      <c r="E34">
        <v>29760</v>
      </c>
      <c r="F34">
        <v>18600</v>
      </c>
      <c r="G34">
        <f>SUM(Table6[[#This Row],[Monthly Salary]:[Housing Allowance]])</f>
        <v>130200</v>
      </c>
      <c r="H34">
        <f t="shared" si="0"/>
        <v>48360</v>
      </c>
      <c r="I34" s="3">
        <f>Table6[[#This Row],[Total Allowances]]/Table6[[#This Row],[Total Compensation]]</f>
        <v>0.37142857142857144</v>
      </c>
    </row>
    <row r="35" spans="1:9" x14ac:dyDescent="0.25">
      <c r="A35" t="s">
        <v>55</v>
      </c>
      <c r="B35" t="s">
        <v>63</v>
      </c>
      <c r="C35">
        <v>10</v>
      </c>
      <c r="D35">
        <v>61380</v>
      </c>
      <c r="E35">
        <v>22320</v>
      </c>
      <c r="F35">
        <v>13950</v>
      </c>
      <c r="G35">
        <f>SUM(Table6[[#This Row],[Monthly Salary]:[Housing Allowance]])</f>
        <v>97650</v>
      </c>
      <c r="H35">
        <f t="shared" si="0"/>
        <v>36270</v>
      </c>
      <c r="I35" s="3">
        <f>Table6[[#This Row],[Total Allowances]]/Table6[[#This Row],[Total Compensation]]</f>
        <v>0.37142857142857144</v>
      </c>
    </row>
    <row r="36" spans="1:9" x14ac:dyDescent="0.25">
      <c r="A36" t="s">
        <v>55</v>
      </c>
      <c r="B36" t="s">
        <v>63</v>
      </c>
      <c r="C36">
        <v>10</v>
      </c>
      <c r="D36">
        <v>61380</v>
      </c>
      <c r="E36">
        <v>22320</v>
      </c>
      <c r="F36">
        <v>13950</v>
      </c>
      <c r="G36">
        <f>SUM(Table6[[#This Row],[Monthly Salary]:[Housing Allowance]])</f>
        <v>97650</v>
      </c>
      <c r="H36">
        <f t="shared" si="0"/>
        <v>36270</v>
      </c>
      <c r="I36" s="3">
        <f>Table6[[#This Row],[Total Allowances]]/Table6[[#This Row],[Total Compensation]]</f>
        <v>0.37142857142857144</v>
      </c>
    </row>
    <row r="37" spans="1:9" x14ac:dyDescent="0.25">
      <c r="A37" t="s">
        <v>55</v>
      </c>
      <c r="B37" t="s">
        <v>56</v>
      </c>
      <c r="C37" t="s">
        <v>68</v>
      </c>
      <c r="D37">
        <v>61380</v>
      </c>
      <c r="E37">
        <v>22320</v>
      </c>
      <c r="F37">
        <v>13950</v>
      </c>
      <c r="G37">
        <f>SUM(Table6[[#This Row],[Monthly Salary]:[Housing Allowance]])</f>
        <v>97650</v>
      </c>
      <c r="H37">
        <f t="shared" si="0"/>
        <v>36270</v>
      </c>
      <c r="I37" s="3">
        <f>Table6[[#This Row],[Total Allowances]]/Table6[[#This Row],[Total Compensation]]</f>
        <v>0.37142857142857144</v>
      </c>
    </row>
    <row r="38" spans="1:9" x14ac:dyDescent="0.25">
      <c r="A38" t="s">
        <v>55</v>
      </c>
      <c r="B38" t="s">
        <v>63</v>
      </c>
      <c r="C38">
        <v>11</v>
      </c>
      <c r="D38">
        <v>40920</v>
      </c>
      <c r="E38">
        <v>14880</v>
      </c>
      <c r="F38">
        <v>9300</v>
      </c>
      <c r="G38">
        <f>SUM(Table6[[#This Row],[Monthly Salary]:[Housing Allowance]])</f>
        <v>65100</v>
      </c>
      <c r="H38">
        <f t="shared" si="0"/>
        <v>24180</v>
      </c>
      <c r="I38" s="3">
        <f>Table6[[#This Row],[Total Allowances]]/Table6[[#This Row],[Total Compensation]]</f>
        <v>0.37142857142857144</v>
      </c>
    </row>
    <row r="39" spans="1:9" x14ac:dyDescent="0.25">
      <c r="A39" t="s">
        <v>55</v>
      </c>
      <c r="B39" t="s">
        <v>63</v>
      </c>
      <c r="C39">
        <v>12</v>
      </c>
      <c r="D39">
        <v>35806</v>
      </c>
      <c r="E39">
        <v>13021</v>
      </c>
      <c r="F39">
        <v>8138</v>
      </c>
      <c r="G39">
        <f>SUM(Table6[[#This Row],[Monthly Salary]:[Housing Allowance]])</f>
        <v>56965</v>
      </c>
      <c r="H39">
        <f t="shared" si="0"/>
        <v>21159</v>
      </c>
      <c r="I39" s="3">
        <f>Table6[[#This Row],[Total Allowances]]/Table6[[#This Row],[Total Compensation]]</f>
        <v>0.37143860265075046</v>
      </c>
    </row>
    <row r="40" spans="1:9" x14ac:dyDescent="0.25">
      <c r="A40" t="s">
        <v>55</v>
      </c>
      <c r="B40" t="s">
        <v>63</v>
      </c>
      <c r="C40">
        <v>13</v>
      </c>
      <c r="D40">
        <v>30690</v>
      </c>
      <c r="E40">
        <v>11160</v>
      </c>
      <c r="F40">
        <v>6975</v>
      </c>
      <c r="G40">
        <f>SUM(Table6[[#This Row],[Monthly Salary]:[Housing Allowance]])</f>
        <v>48825</v>
      </c>
      <c r="H40">
        <f t="shared" si="0"/>
        <v>18135</v>
      </c>
      <c r="I40" s="3">
        <f>Table6[[#This Row],[Total Allowances]]/Table6[[#This Row],[Total Compensation]]</f>
        <v>0.37142857142857144</v>
      </c>
    </row>
    <row r="41" spans="1:9" x14ac:dyDescent="0.25">
      <c r="A41" t="s">
        <v>55</v>
      </c>
      <c r="B41" t="s">
        <v>56</v>
      </c>
      <c r="C41" t="s">
        <v>69</v>
      </c>
      <c r="D41">
        <v>25576</v>
      </c>
      <c r="E41">
        <v>9301</v>
      </c>
      <c r="F41">
        <v>5813</v>
      </c>
      <c r="G41">
        <f>SUM(Table6[[#This Row],[Monthly Salary]:[Housing Allowance]])</f>
        <v>40690</v>
      </c>
      <c r="H41">
        <f t="shared" si="0"/>
        <v>15114</v>
      </c>
      <c r="I41" s="3">
        <f>Table6[[#This Row],[Total Allowances]]/Table6[[#This Row],[Total Compensation]]</f>
        <v>0.3714426148930941</v>
      </c>
    </row>
    <row r="42" spans="1:9" x14ac:dyDescent="0.25">
      <c r="A42" t="s">
        <v>55</v>
      </c>
      <c r="B42" t="s">
        <v>63</v>
      </c>
      <c r="C42">
        <v>14</v>
      </c>
      <c r="D42">
        <v>25576</v>
      </c>
      <c r="E42">
        <v>9301</v>
      </c>
      <c r="F42">
        <v>5813</v>
      </c>
      <c r="G42">
        <f>SUM(Table6[[#This Row],[Monthly Salary]:[Housing Allowance]])</f>
        <v>40690</v>
      </c>
      <c r="H42">
        <f t="shared" si="0"/>
        <v>15114</v>
      </c>
      <c r="I42" s="3">
        <f>Table6[[#This Row],[Total Allowances]]/Table6[[#This Row],[Total Compensation]]</f>
        <v>0.3714426148930941</v>
      </c>
    </row>
    <row r="43" spans="1:9" x14ac:dyDescent="0.25">
      <c r="A43" t="s">
        <v>55</v>
      </c>
      <c r="B43" t="s">
        <v>63</v>
      </c>
      <c r="C43">
        <v>15</v>
      </c>
      <c r="D43">
        <v>20460</v>
      </c>
      <c r="E43">
        <v>7440</v>
      </c>
      <c r="F43">
        <v>4650</v>
      </c>
      <c r="G43">
        <f>SUM(Table6[[#This Row],[Monthly Salary]:[Housing Allowance]])</f>
        <v>32550</v>
      </c>
      <c r="H43">
        <f t="shared" si="0"/>
        <v>12090</v>
      </c>
      <c r="I43" s="3">
        <f>Table6[[#This Row],[Total Allowances]]/Table6[[#This Row],[Total Compensation]]</f>
        <v>0.37142857142857144</v>
      </c>
    </row>
    <row r="44" spans="1:9" x14ac:dyDescent="0.25">
      <c r="A44" t="s">
        <v>55</v>
      </c>
      <c r="B44" t="s">
        <v>56</v>
      </c>
      <c r="C44" t="s">
        <v>70</v>
      </c>
      <c r="D44">
        <v>20460</v>
      </c>
      <c r="E44">
        <v>7440</v>
      </c>
      <c r="F44">
        <v>4650</v>
      </c>
      <c r="G44">
        <f>SUM(Table6[[#This Row],[Monthly Salary]:[Housing Allowance]])</f>
        <v>32550</v>
      </c>
      <c r="H44">
        <f t="shared" si="0"/>
        <v>12090</v>
      </c>
      <c r="I44" s="3">
        <f>Table6[[#This Row],[Total Allowances]]/Table6[[#This Row],[Total Compensation]]</f>
        <v>0.37142857142857144</v>
      </c>
    </row>
    <row r="45" spans="1:9" x14ac:dyDescent="0.25">
      <c r="A45" t="s">
        <v>55</v>
      </c>
      <c r="B45" t="s">
        <v>63</v>
      </c>
      <c r="C45">
        <v>16</v>
      </c>
      <c r="D45">
        <v>15345</v>
      </c>
      <c r="E45">
        <v>5581</v>
      </c>
      <c r="F45">
        <v>3488</v>
      </c>
      <c r="G45">
        <f>SUM(Table6[[#This Row],[Monthly Salary]:[Housing Allowance]])</f>
        <v>24414</v>
      </c>
      <c r="H45">
        <f t="shared" si="0"/>
        <v>9069</v>
      </c>
      <c r="I45" s="3">
        <f>Table6[[#This Row],[Total Allowances]]/Table6[[#This Row],[Total Compensation]]</f>
        <v>0.37146719095600883</v>
      </c>
    </row>
    <row r="46" spans="1:9" x14ac:dyDescent="0.25">
      <c r="A46" t="s">
        <v>55</v>
      </c>
      <c r="B46" t="s">
        <v>63</v>
      </c>
      <c r="C46">
        <v>17</v>
      </c>
      <c r="D46">
        <v>10230</v>
      </c>
      <c r="E46">
        <v>3720</v>
      </c>
      <c r="F46">
        <v>2325</v>
      </c>
      <c r="G46">
        <f>SUM(Table6[[#This Row],[Monthly Salary]:[Housing Allowance]])</f>
        <v>16275</v>
      </c>
      <c r="H46">
        <f t="shared" si="0"/>
        <v>6045</v>
      </c>
      <c r="I46" s="3">
        <f>Table6[[#This Row],[Total Allowances]]/Table6[[#This Row],[Total Compensation]]</f>
        <v>0.37142857142857144</v>
      </c>
    </row>
    <row r="47" spans="1:9" x14ac:dyDescent="0.25">
      <c r="A47" t="s">
        <v>18</v>
      </c>
      <c r="B47" t="s">
        <v>56</v>
      </c>
      <c r="C47" t="s">
        <v>1</v>
      </c>
      <c r="D47">
        <v>57965</v>
      </c>
      <c r="G47">
        <f>SUM(Table6[[#This Row],[Monthly Salary]:[Housing Allowance]])</f>
        <v>57965</v>
      </c>
      <c r="H47">
        <f t="shared" si="0"/>
        <v>0</v>
      </c>
      <c r="I47" s="3">
        <f>Table6[[#This Row],[Total Allowances]]/Table6[[#This Row],[Total Compensation]]</f>
        <v>0</v>
      </c>
    </row>
    <row r="48" spans="1:9" x14ac:dyDescent="0.25">
      <c r="A48" t="s">
        <v>18</v>
      </c>
      <c r="B48" t="s">
        <v>56</v>
      </c>
      <c r="C48" t="s">
        <v>0</v>
      </c>
      <c r="D48">
        <v>13152</v>
      </c>
      <c r="E48">
        <v>20600</v>
      </c>
      <c r="G48">
        <f>SUM(Table6[[#This Row],[Monthly Salary]:[Housing Allowance]])</f>
        <v>33752</v>
      </c>
      <c r="H48">
        <f t="shared" si="0"/>
        <v>20600</v>
      </c>
      <c r="I48" s="3">
        <f>Table6[[#This Row],[Total Allowances]]/Table6[[#This Row],[Total Compensation]]</f>
        <v>0.61033420241763447</v>
      </c>
    </row>
    <row r="49" spans="1:9" x14ac:dyDescent="0.25">
      <c r="A49" t="s">
        <v>18</v>
      </c>
      <c r="B49" t="s">
        <v>56</v>
      </c>
      <c r="C49" t="s">
        <v>2</v>
      </c>
      <c r="D49">
        <v>12000</v>
      </c>
      <c r="E49">
        <v>18640</v>
      </c>
      <c r="G49">
        <f>SUM(Table6[[#This Row],[Monthly Salary]:[Housing Allowance]])</f>
        <v>30640</v>
      </c>
      <c r="H49">
        <f t="shared" si="0"/>
        <v>18640</v>
      </c>
      <c r="I49" s="3">
        <f>Table6[[#This Row],[Total Allowances]]/Table6[[#This Row],[Total Compensation]]</f>
        <v>0.60835509138381205</v>
      </c>
    </row>
    <row r="50" spans="1:9" s="4" customFormat="1" x14ac:dyDescent="0.25">
      <c r="A50" s="4" t="s">
        <v>18</v>
      </c>
      <c r="B50" s="4" t="s">
        <v>56</v>
      </c>
      <c r="C50" s="4" t="s">
        <v>3</v>
      </c>
      <c r="D50" s="4">
        <v>10800</v>
      </c>
      <c r="E50" s="4">
        <v>15550</v>
      </c>
      <c r="G50" s="4">
        <f>SUM(Table6[[#This Row],[Monthly Salary]:[Housing Allowance]])</f>
        <v>26350</v>
      </c>
      <c r="H50" s="4">
        <f t="shared" ref="H50:H80" si="1">SUM(E50:F50)</f>
        <v>15550</v>
      </c>
      <c r="I50" s="5">
        <f>Table6[[#This Row],[Total Allowances]]/Table6[[#This Row],[Total Compensation]]</f>
        <v>0.59013282732447814</v>
      </c>
    </row>
    <row r="51" spans="1:9" s="4" customFormat="1" x14ac:dyDescent="0.25">
      <c r="A51" s="4" t="s">
        <v>18</v>
      </c>
      <c r="B51" s="4" t="s">
        <v>56</v>
      </c>
      <c r="C51" s="4" t="s">
        <v>71</v>
      </c>
      <c r="D51" s="4">
        <v>8400</v>
      </c>
      <c r="E51" s="4">
        <v>10650</v>
      </c>
      <c r="F51" s="4">
        <v>0</v>
      </c>
      <c r="G51" s="4">
        <f>SUM(Table6[[#This Row],[Monthly Salary]:[Housing Allowance]])</f>
        <v>19050</v>
      </c>
      <c r="H51" s="4">
        <f t="shared" si="1"/>
        <v>10650</v>
      </c>
      <c r="I51" s="5">
        <f>Table6[[#This Row],[Total Allowances]]/Table6[[#This Row],[Total Compensation]]</f>
        <v>0.55905511811023623</v>
      </c>
    </row>
    <row r="52" spans="1:9" s="4" customFormat="1" x14ac:dyDescent="0.25">
      <c r="A52" s="4" t="s">
        <v>18</v>
      </c>
      <c r="B52" s="4" t="s">
        <v>56</v>
      </c>
      <c r="C52" s="4" t="s">
        <v>4</v>
      </c>
      <c r="D52" s="4">
        <v>4800</v>
      </c>
      <c r="E52" s="4">
        <v>7100</v>
      </c>
      <c r="G52" s="4">
        <f>SUM(Table6[[#This Row],[Monthly Salary]:[Housing Allowance]])</f>
        <v>11900</v>
      </c>
      <c r="H52" s="4">
        <f t="shared" si="1"/>
        <v>7100</v>
      </c>
      <c r="I52" s="5">
        <f>Table6[[#This Row],[Total Allowances]]/Table6[[#This Row],[Total Compensation]]</f>
        <v>0.59663865546218486</v>
      </c>
    </row>
    <row r="53" spans="1:9" s="4" customFormat="1" x14ac:dyDescent="0.25">
      <c r="A53" s="4" t="s">
        <v>18</v>
      </c>
      <c r="B53" s="4" t="s">
        <v>56</v>
      </c>
      <c r="C53" s="4" t="s">
        <v>5</v>
      </c>
      <c r="D53" s="4">
        <v>3600</v>
      </c>
      <c r="E53" s="4">
        <v>4630</v>
      </c>
      <c r="G53" s="4">
        <f>SUM(Table6[[#This Row],[Monthly Salary]:[Housing Allowance]])</f>
        <v>8230</v>
      </c>
      <c r="H53" s="4">
        <f t="shared" si="1"/>
        <v>4630</v>
      </c>
      <c r="I53" s="5">
        <f>Table6[[#This Row],[Total Allowances]]/Table6[[#This Row],[Total Compensation]]</f>
        <v>0.56257594167679226</v>
      </c>
    </row>
    <row r="54" spans="1:9" s="4" customFormat="1" x14ac:dyDescent="0.25">
      <c r="A54" s="4" t="s">
        <v>18</v>
      </c>
      <c r="B54" s="4" t="s">
        <v>56</v>
      </c>
      <c r="C54" s="4" t="s">
        <v>6</v>
      </c>
      <c r="D54" s="4">
        <v>3000</v>
      </c>
      <c r="E54" s="4">
        <v>3385</v>
      </c>
      <c r="G54" s="4">
        <f>SUM(Table6[[#This Row],[Monthly Salary]:[Housing Allowance]])</f>
        <v>6385</v>
      </c>
      <c r="H54" s="4">
        <f t="shared" si="1"/>
        <v>3385</v>
      </c>
      <c r="I54" s="5">
        <f>Table6[[#This Row],[Total Allowances]]/Table6[[#This Row],[Total Compensation]]</f>
        <v>0.53014878621769768</v>
      </c>
    </row>
    <row r="55" spans="1:9" x14ac:dyDescent="0.25">
      <c r="A55" t="s">
        <v>72</v>
      </c>
      <c r="B55" t="s">
        <v>56</v>
      </c>
      <c r="C55" t="s">
        <v>7</v>
      </c>
      <c r="D55">
        <v>10000</v>
      </c>
      <c r="E55">
        <v>12640</v>
      </c>
      <c r="F55">
        <v>6500</v>
      </c>
      <c r="G55">
        <f>SUM(Table6[[#This Row],[Monthly Salary]:[Housing Allowance]])</f>
        <v>29140</v>
      </c>
      <c r="H55">
        <f t="shared" si="1"/>
        <v>19140</v>
      </c>
      <c r="I55" s="3">
        <f>Table6[[#This Row],[Total Allowances]]/Table6[[#This Row],[Total Compensation]]</f>
        <v>0.65682910089224433</v>
      </c>
    </row>
    <row r="56" spans="1:9" x14ac:dyDescent="0.25">
      <c r="A56" t="s">
        <v>72</v>
      </c>
      <c r="B56" t="s">
        <v>56</v>
      </c>
      <c r="C56" t="s">
        <v>8</v>
      </c>
      <c r="D56">
        <v>9000</v>
      </c>
      <c r="E56">
        <v>10050</v>
      </c>
      <c r="F56">
        <v>5500</v>
      </c>
      <c r="G56">
        <f>SUM(Table6[[#This Row],[Monthly Salary]:[Housing Allowance]])</f>
        <v>24550</v>
      </c>
      <c r="H56">
        <f t="shared" si="1"/>
        <v>15550</v>
      </c>
      <c r="I56" s="3">
        <f>Table6[[#This Row],[Total Allowances]]/Table6[[#This Row],[Total Compensation]]</f>
        <v>0.63340122199592663</v>
      </c>
    </row>
    <row r="57" spans="1:9" x14ac:dyDescent="0.25">
      <c r="A57" t="s">
        <v>72</v>
      </c>
      <c r="B57" t="s">
        <v>56</v>
      </c>
      <c r="C57" t="s">
        <v>9</v>
      </c>
      <c r="D57">
        <v>7175</v>
      </c>
      <c r="E57">
        <v>7050</v>
      </c>
      <c r="F57">
        <v>4000</v>
      </c>
      <c r="G57">
        <f>SUM(Table6[[#This Row],[Monthly Salary]:[Housing Allowance]])</f>
        <v>18225</v>
      </c>
      <c r="H57">
        <f t="shared" si="1"/>
        <v>11050</v>
      </c>
      <c r="I57" s="3">
        <f>Table6[[#This Row],[Total Allowances]]/Table6[[#This Row],[Total Compensation]]</f>
        <v>0.6063100137174211</v>
      </c>
    </row>
    <row r="58" spans="1:9" x14ac:dyDescent="0.25">
      <c r="A58" t="s">
        <v>72</v>
      </c>
      <c r="B58" t="s">
        <v>56</v>
      </c>
      <c r="C58" t="s">
        <v>10</v>
      </c>
      <c r="D58">
        <v>4100</v>
      </c>
      <c r="E58">
        <v>4350</v>
      </c>
      <c r="F58">
        <v>3000</v>
      </c>
      <c r="G58">
        <f>SUM(Table6[[#This Row],[Monthly Salary]:[Housing Allowance]])</f>
        <v>11450</v>
      </c>
      <c r="H58">
        <f t="shared" si="1"/>
        <v>7350</v>
      </c>
      <c r="I58" s="3">
        <f>Table6[[#This Row],[Total Allowances]]/Table6[[#This Row],[Total Compensation]]</f>
        <v>0.64192139737991272</v>
      </c>
    </row>
    <row r="59" spans="1:9" x14ac:dyDescent="0.25">
      <c r="A59" t="s">
        <v>72</v>
      </c>
      <c r="B59" t="s">
        <v>56</v>
      </c>
      <c r="C59" t="s">
        <v>11</v>
      </c>
      <c r="D59">
        <v>3075</v>
      </c>
      <c r="E59">
        <v>2630</v>
      </c>
      <c r="F59">
        <v>2000</v>
      </c>
      <c r="G59">
        <f>SUM(Table6[[#This Row],[Monthly Salary]:[Housing Allowance]])</f>
        <v>7705</v>
      </c>
      <c r="H59">
        <f t="shared" si="1"/>
        <v>4630</v>
      </c>
      <c r="I59" s="3">
        <f>Table6[[#This Row],[Total Allowances]]/Table6[[#This Row],[Total Compensation]]</f>
        <v>0.60090850097339388</v>
      </c>
    </row>
    <row r="60" spans="1:9" x14ac:dyDescent="0.25">
      <c r="A60" t="s">
        <v>72</v>
      </c>
      <c r="B60" t="s">
        <v>56</v>
      </c>
      <c r="C60" t="s">
        <v>12</v>
      </c>
      <c r="D60">
        <v>2611</v>
      </c>
      <c r="E60">
        <v>1885</v>
      </c>
      <c r="F60">
        <v>1500</v>
      </c>
      <c r="G60">
        <f>SUM(Table6[[#This Row],[Monthly Salary]:[Housing Allowance]])</f>
        <v>5996</v>
      </c>
      <c r="H60">
        <f t="shared" si="1"/>
        <v>3385</v>
      </c>
      <c r="I60" s="3">
        <f>Table6[[#This Row],[Total Allowances]]/Table6[[#This Row],[Total Compensation]]</f>
        <v>0.56454302868579054</v>
      </c>
    </row>
    <row r="61" spans="1:9" x14ac:dyDescent="0.25">
      <c r="A61" t="s">
        <v>72</v>
      </c>
      <c r="B61" t="s">
        <v>56</v>
      </c>
      <c r="C61" t="s">
        <v>13</v>
      </c>
      <c r="D61">
        <v>2050</v>
      </c>
      <c r="E61">
        <v>1420</v>
      </c>
      <c r="F61">
        <v>1000</v>
      </c>
      <c r="G61">
        <f>SUM(Table6[[#This Row],[Monthly Salary]:[Housing Allowance]])</f>
        <v>4470</v>
      </c>
      <c r="H61">
        <f t="shared" si="1"/>
        <v>2420</v>
      </c>
      <c r="I61" s="3">
        <f>Table6[[#This Row],[Total Allowances]]/Table6[[#This Row],[Total Compensation]]</f>
        <v>0.54138702460850108</v>
      </c>
    </row>
    <row r="62" spans="1:9" x14ac:dyDescent="0.25">
      <c r="A62" t="s">
        <v>72</v>
      </c>
      <c r="B62" t="s">
        <v>56</v>
      </c>
      <c r="C62" t="s">
        <v>14</v>
      </c>
      <c r="D62">
        <v>2160</v>
      </c>
      <c r="E62">
        <v>1905</v>
      </c>
      <c r="G62">
        <f>SUM(Table6[[#This Row],[Monthly Salary]:[Housing Allowance]])</f>
        <v>4065</v>
      </c>
      <c r="H62">
        <f t="shared" si="1"/>
        <v>1905</v>
      </c>
      <c r="I62" s="3">
        <f>Table6[[#This Row],[Total Allowances]]/Table6[[#This Row],[Total Compensation]]</f>
        <v>0.46863468634686345</v>
      </c>
    </row>
    <row r="63" spans="1:9" x14ac:dyDescent="0.25">
      <c r="A63" t="s">
        <v>72</v>
      </c>
      <c r="B63" t="s">
        <v>56</v>
      </c>
      <c r="C63" t="s">
        <v>15</v>
      </c>
      <c r="D63">
        <v>1800</v>
      </c>
      <c r="E63">
        <v>1105</v>
      </c>
      <c r="F63">
        <v>800</v>
      </c>
      <c r="G63">
        <f>SUM(Table6[[#This Row],[Monthly Salary]:[Housing Allowance]])</f>
        <v>3705</v>
      </c>
      <c r="H63">
        <f t="shared" si="1"/>
        <v>1905</v>
      </c>
      <c r="I63" s="3">
        <f>Table6[[#This Row],[Total Allowances]]/Table6[[#This Row],[Total Compensation]]</f>
        <v>0.51417004048582993</v>
      </c>
    </row>
    <row r="64" spans="1:9" s="4" customFormat="1" x14ac:dyDescent="0.25">
      <c r="A64" s="4" t="s">
        <v>73</v>
      </c>
      <c r="B64" s="4" t="s">
        <v>63</v>
      </c>
      <c r="C64" s="4">
        <v>1</v>
      </c>
      <c r="D64" s="4">
        <v>12555</v>
      </c>
      <c r="E64" s="4">
        <v>400</v>
      </c>
      <c r="F64" s="4">
        <v>3000</v>
      </c>
      <c r="G64" s="4">
        <f>SUM(Table6[[#This Row],[Monthly Salary]:[Housing Allowance]])</f>
        <v>15955</v>
      </c>
      <c r="H64" s="4">
        <f t="shared" si="1"/>
        <v>3400</v>
      </c>
      <c r="I64" s="5">
        <f>Table6[[#This Row],[Total Allowances]]/Table6[[#This Row],[Total Compensation]]</f>
        <v>0.21309934189909119</v>
      </c>
    </row>
    <row r="65" spans="1:9" s="4" customFormat="1" x14ac:dyDescent="0.25">
      <c r="A65" s="4" t="s">
        <v>73</v>
      </c>
      <c r="B65" s="4" t="s">
        <v>63</v>
      </c>
      <c r="C65" s="4">
        <v>2</v>
      </c>
      <c r="D65" s="4">
        <v>10730</v>
      </c>
      <c r="E65" s="4">
        <v>275</v>
      </c>
      <c r="F65" s="4">
        <v>2500</v>
      </c>
      <c r="G65" s="4">
        <f>SUM(Table6[[#This Row],[Monthly Salary]:[Housing Allowance]])</f>
        <v>13505</v>
      </c>
      <c r="H65" s="4">
        <f t="shared" si="1"/>
        <v>2775</v>
      </c>
      <c r="I65" s="5">
        <f>Table6[[#This Row],[Total Allowances]]/Table6[[#This Row],[Total Compensation]]</f>
        <v>0.20547945205479451</v>
      </c>
    </row>
    <row r="66" spans="1:9" s="4" customFormat="1" x14ac:dyDescent="0.25">
      <c r="A66" s="4" t="s">
        <v>73</v>
      </c>
      <c r="B66" s="4" t="s">
        <v>63</v>
      </c>
      <c r="C66" s="4">
        <v>3</v>
      </c>
      <c r="D66" s="4">
        <v>10151</v>
      </c>
      <c r="E66" s="4">
        <v>251</v>
      </c>
      <c r="F66" s="4">
        <v>1800</v>
      </c>
      <c r="G66" s="4">
        <f>SUM(Table6[[#This Row],[Monthly Salary]:[Housing Allowance]])</f>
        <v>12202</v>
      </c>
      <c r="H66" s="4">
        <f t="shared" si="1"/>
        <v>2051</v>
      </c>
      <c r="I66" s="5">
        <f>Table6[[#This Row],[Total Allowances]]/Table6[[#This Row],[Total Compensation]]</f>
        <v>0.16808719881986559</v>
      </c>
    </row>
    <row r="67" spans="1:9" x14ac:dyDescent="0.25">
      <c r="A67" t="s">
        <v>73</v>
      </c>
      <c r="B67" t="s">
        <v>63</v>
      </c>
      <c r="C67">
        <v>4</v>
      </c>
      <c r="D67">
        <v>9364</v>
      </c>
      <c r="E67">
        <v>225</v>
      </c>
      <c r="F67">
        <v>1200</v>
      </c>
      <c r="G67">
        <f>SUM(Table6[[#This Row],[Monthly Salary]:[Housing Allowance]])</f>
        <v>10789</v>
      </c>
      <c r="H67">
        <f t="shared" si="1"/>
        <v>1425</v>
      </c>
      <c r="I67" s="3">
        <f>Table6[[#This Row],[Total Allowances]]/Table6[[#This Row],[Total Compensation]]</f>
        <v>0.13207896932060431</v>
      </c>
    </row>
    <row r="68" spans="1:9" x14ac:dyDescent="0.25">
      <c r="A68" t="s">
        <v>73</v>
      </c>
      <c r="B68" t="s">
        <v>63</v>
      </c>
      <c r="C68">
        <v>5</v>
      </c>
      <c r="D68">
        <v>9055</v>
      </c>
      <c r="E68">
        <v>201</v>
      </c>
      <c r="F68">
        <v>900</v>
      </c>
      <c r="G68">
        <f>SUM(Table6[[#This Row],[Monthly Salary]:[Housing Allowance]])</f>
        <v>10156</v>
      </c>
      <c r="H68">
        <f t="shared" si="1"/>
        <v>1101</v>
      </c>
      <c r="I68" s="3">
        <f>Table6[[#This Row],[Total Allowances]]/Table6[[#This Row],[Total Compensation]]</f>
        <v>0.10840882237101221</v>
      </c>
    </row>
    <row r="69" spans="1:9" s="4" customFormat="1" x14ac:dyDescent="0.25">
      <c r="A69" s="4" t="s">
        <v>73</v>
      </c>
      <c r="B69" s="4" t="s">
        <v>63</v>
      </c>
      <c r="C69" s="4">
        <v>6</v>
      </c>
      <c r="D69" s="4">
        <v>8496</v>
      </c>
      <c r="E69" s="4">
        <v>163</v>
      </c>
      <c r="F69" s="4">
        <v>900</v>
      </c>
      <c r="G69" s="4">
        <f>SUM(Table6[[#This Row],[Monthly Salary]:[Housing Allowance]])</f>
        <v>9559</v>
      </c>
      <c r="H69" s="4">
        <f t="shared" si="1"/>
        <v>1063</v>
      </c>
      <c r="I69" s="5">
        <f>Table6[[#This Row],[Total Allowances]]/Table6[[#This Row],[Total Compensation]]</f>
        <v>0.11120410084736897</v>
      </c>
    </row>
    <row r="70" spans="1:9" x14ac:dyDescent="0.25">
      <c r="A70" t="s">
        <v>73</v>
      </c>
      <c r="B70" t="s">
        <v>63</v>
      </c>
      <c r="C70">
        <v>7</v>
      </c>
      <c r="D70">
        <v>8325</v>
      </c>
      <c r="E70">
        <v>63</v>
      </c>
      <c r="F70">
        <v>630</v>
      </c>
      <c r="G70">
        <f>SUM(Table6[[#This Row],[Monthly Salary]:[Housing Allowance]])</f>
        <v>9018</v>
      </c>
      <c r="H70">
        <f t="shared" si="1"/>
        <v>693</v>
      </c>
      <c r="I70" s="3">
        <f>Table6[[#This Row],[Total Allowances]]/Table6[[#This Row],[Total Compensation]]</f>
        <v>7.6846307385229545E-2</v>
      </c>
    </row>
    <row r="71" spans="1:9" s="4" customFormat="1" x14ac:dyDescent="0.25">
      <c r="A71" s="4" t="s">
        <v>73</v>
      </c>
      <c r="B71" s="4" t="s">
        <v>63</v>
      </c>
      <c r="C71" s="4">
        <v>8</v>
      </c>
      <c r="D71" s="4">
        <v>7487</v>
      </c>
      <c r="E71" s="4">
        <v>50</v>
      </c>
      <c r="F71" s="4">
        <v>630</v>
      </c>
      <c r="G71" s="4">
        <f>SUM(Table6[[#This Row],[Monthly Salary]:[Housing Allowance]])</f>
        <v>8167</v>
      </c>
      <c r="H71" s="4">
        <f t="shared" si="1"/>
        <v>680</v>
      </c>
      <c r="I71" s="5">
        <f>Table6[[#This Row],[Total Allowances]]/Table6[[#This Row],[Total Compensation]]</f>
        <v>8.3261907677237665E-2</v>
      </c>
    </row>
    <row r="72" spans="1:9" x14ac:dyDescent="0.25">
      <c r="A72" t="s">
        <v>73</v>
      </c>
      <c r="B72" t="s">
        <v>63</v>
      </c>
      <c r="C72">
        <v>9</v>
      </c>
      <c r="D72">
        <v>7003</v>
      </c>
      <c r="E72">
        <v>50</v>
      </c>
      <c r="F72">
        <v>630</v>
      </c>
      <c r="G72">
        <f>SUM(Table6[[#This Row],[Monthly Salary]:[Housing Allowance]])</f>
        <v>7683</v>
      </c>
      <c r="H72">
        <f t="shared" si="1"/>
        <v>680</v>
      </c>
      <c r="I72" s="3">
        <f>Table6[[#This Row],[Total Allowances]]/Table6[[#This Row],[Total Compensation]]</f>
        <v>8.8507093583235719E-2</v>
      </c>
    </row>
    <row r="73" spans="1:9" s="4" customFormat="1" x14ac:dyDescent="0.25">
      <c r="A73" s="4" t="s">
        <v>73</v>
      </c>
      <c r="B73" s="4" t="s">
        <v>63</v>
      </c>
      <c r="C73" s="4">
        <v>10</v>
      </c>
      <c r="D73" s="4">
        <v>6482</v>
      </c>
      <c r="E73" s="4">
        <v>50</v>
      </c>
      <c r="F73" s="4">
        <v>450</v>
      </c>
      <c r="G73" s="4">
        <f>SUM(Table6[[#This Row],[Monthly Salary]:[Housing Allowance]])</f>
        <v>6982</v>
      </c>
      <c r="H73" s="4">
        <f t="shared" si="1"/>
        <v>500</v>
      </c>
      <c r="I73" s="5">
        <f>Table6[[#This Row],[Total Allowances]]/Table6[[#This Row],[Total Compensation]]</f>
        <v>7.1612718418791174E-2</v>
      </c>
    </row>
    <row r="74" spans="1:9" s="4" customFormat="1" x14ac:dyDescent="0.25">
      <c r="A74" s="4" t="s">
        <v>73</v>
      </c>
      <c r="B74" s="4" t="s">
        <v>63</v>
      </c>
      <c r="C74" s="4">
        <v>11</v>
      </c>
      <c r="D74" s="4">
        <v>3983</v>
      </c>
      <c r="E74" s="4">
        <v>38</v>
      </c>
      <c r="F74" s="4">
        <v>450</v>
      </c>
      <c r="G74" s="4">
        <f>SUM(Table6[[#This Row],[Monthly Salary]:[Housing Allowance]])</f>
        <v>4471</v>
      </c>
      <c r="H74" s="4">
        <f t="shared" si="1"/>
        <v>488</v>
      </c>
      <c r="I74" s="5">
        <f>Table6[[#This Row],[Total Allowances]]/Table6[[#This Row],[Total Compensation]]</f>
        <v>0.10914784164616417</v>
      </c>
    </row>
    <row r="75" spans="1:9" s="4" customFormat="1" x14ac:dyDescent="0.25">
      <c r="A75" s="4" t="s">
        <v>73</v>
      </c>
      <c r="B75" s="4" t="s">
        <v>63</v>
      </c>
      <c r="C75" s="4">
        <v>12</v>
      </c>
      <c r="D75" s="4">
        <v>3084</v>
      </c>
      <c r="E75" s="4">
        <v>38</v>
      </c>
      <c r="F75" s="4">
        <v>450</v>
      </c>
      <c r="G75" s="4">
        <f>SUM(Table6[[#This Row],[Monthly Salary]:[Housing Allowance]])</f>
        <v>3572</v>
      </c>
      <c r="H75" s="4">
        <f t="shared" si="1"/>
        <v>488</v>
      </c>
      <c r="I75" s="5">
        <f>Table6[[#This Row],[Total Allowances]]/Table6[[#This Row],[Total Compensation]]</f>
        <v>0.1366181410974244</v>
      </c>
    </row>
    <row r="76" spans="1:9" x14ac:dyDescent="0.25">
      <c r="A76" t="s">
        <v>73</v>
      </c>
      <c r="B76" t="s">
        <v>63</v>
      </c>
      <c r="C76">
        <v>13</v>
      </c>
      <c r="D76">
        <v>2639</v>
      </c>
      <c r="E76">
        <v>38</v>
      </c>
      <c r="F76">
        <v>360</v>
      </c>
      <c r="G76">
        <f>SUM(Table6[[#This Row],[Monthly Salary]:[Housing Allowance]])</f>
        <v>3037</v>
      </c>
      <c r="H76">
        <f t="shared" si="1"/>
        <v>398</v>
      </c>
      <c r="I76" s="3">
        <f>Table6[[#This Row],[Total Allowances]]/Table6[[#This Row],[Total Compensation]]</f>
        <v>0.13105037866315442</v>
      </c>
    </row>
    <row r="77" spans="1:9" x14ac:dyDescent="0.25">
      <c r="A77" t="s">
        <v>73</v>
      </c>
      <c r="B77" t="s">
        <v>63</v>
      </c>
      <c r="C77">
        <v>14</v>
      </c>
      <c r="D77">
        <v>2520</v>
      </c>
      <c r="E77">
        <v>30</v>
      </c>
      <c r="F77">
        <v>270</v>
      </c>
      <c r="G77">
        <f>SUM(Table6[[#This Row],[Monthly Salary]:[Housing Allowance]])</f>
        <v>2820</v>
      </c>
      <c r="H77">
        <f t="shared" si="1"/>
        <v>300</v>
      </c>
      <c r="I77" s="3">
        <f>Table6[[#This Row],[Total Allowances]]/Table6[[#This Row],[Total Compensation]]</f>
        <v>0.10638297872340426</v>
      </c>
    </row>
    <row r="78" spans="1:9" x14ac:dyDescent="0.25">
      <c r="A78" t="s">
        <v>73</v>
      </c>
      <c r="B78" t="s">
        <v>63</v>
      </c>
      <c r="C78">
        <v>15</v>
      </c>
      <c r="D78">
        <v>1980</v>
      </c>
      <c r="E78">
        <v>30</v>
      </c>
      <c r="F78">
        <v>270</v>
      </c>
      <c r="G78">
        <f>SUM(Table6[[#This Row],[Monthly Salary]:[Housing Allowance]])</f>
        <v>2280</v>
      </c>
      <c r="H78">
        <f t="shared" si="1"/>
        <v>300</v>
      </c>
      <c r="I78" s="3">
        <f>Table6[[#This Row],[Total Allowances]]/Table6[[#This Row],[Total Compensation]]</f>
        <v>0.13157894736842105</v>
      </c>
    </row>
    <row r="79" spans="1:9" x14ac:dyDescent="0.25">
      <c r="A79" t="s">
        <v>73</v>
      </c>
      <c r="B79" t="s">
        <v>63</v>
      </c>
      <c r="C79">
        <v>16</v>
      </c>
      <c r="D79">
        <v>1799</v>
      </c>
      <c r="E79">
        <v>25</v>
      </c>
      <c r="F79">
        <v>270</v>
      </c>
      <c r="G79">
        <f>SUM(Table6[[#This Row],[Monthly Salary]:[Housing Allowance]])</f>
        <v>2094</v>
      </c>
      <c r="H79">
        <f t="shared" si="1"/>
        <v>295</v>
      </c>
      <c r="I79" s="3">
        <f>Table6[[#This Row],[Total Allowances]]/Table6[[#This Row],[Total Compensation]]</f>
        <v>0.14087870105062081</v>
      </c>
    </row>
    <row r="80" spans="1:9" x14ac:dyDescent="0.25">
      <c r="A80" t="s">
        <v>73</v>
      </c>
      <c r="B80" t="s">
        <v>63</v>
      </c>
      <c r="C80">
        <v>17</v>
      </c>
      <c r="D80">
        <v>1642</v>
      </c>
      <c r="E80">
        <v>25</v>
      </c>
      <c r="F80">
        <v>270</v>
      </c>
      <c r="G80">
        <f>SUM(Table6[[#This Row],[Monthly Salary]:[Housing Allowance]])</f>
        <v>1937</v>
      </c>
      <c r="H80">
        <f t="shared" si="1"/>
        <v>295</v>
      </c>
      <c r="I80" s="3">
        <f>Table6[[#This Row],[Total Allowances]]/Table6[[#This Row],[Total Compensation]]</f>
        <v>0.15229736706246774</v>
      </c>
    </row>
  </sheetData>
  <mergeCells count="5">
    <mergeCell ref="A2:A3"/>
    <mergeCell ref="A4:A5"/>
    <mergeCell ref="A6:A7"/>
    <mergeCell ref="A8:A9"/>
    <mergeCell ref="A10:A11"/>
  </mergeCells>
  <hyperlinks>
    <hyperlink ref="A15" r:id="rId1" xr:uid="{D7A99BA4-B4C7-4CF4-B6BC-547A2B82C94D}"/>
  </hyperlinks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D182-C23D-4090-ADDC-6BB724554416}">
  <dimension ref="A1:J28"/>
  <sheetViews>
    <sheetView tabSelected="1" workbookViewId="0">
      <selection activeCell="A28" sqref="A28"/>
    </sheetView>
  </sheetViews>
  <sheetFormatPr defaultColWidth="19.28515625" defaultRowHeight="15" x14ac:dyDescent="0.25"/>
  <cols>
    <col min="1" max="1" width="25.140625" customWidth="1"/>
  </cols>
  <sheetData>
    <row r="1" spans="1:10" ht="25.5" customHeight="1" x14ac:dyDescent="0.25">
      <c r="A1" s="31" t="s">
        <v>17</v>
      </c>
      <c r="B1" s="31" t="s">
        <v>74</v>
      </c>
      <c r="C1" s="32" t="s">
        <v>84</v>
      </c>
      <c r="D1" s="32"/>
      <c r="E1" s="32"/>
      <c r="F1" s="31" t="s">
        <v>75</v>
      </c>
      <c r="G1" s="31"/>
      <c r="H1" s="31"/>
    </row>
    <row r="2" spans="1:10" ht="33.75" customHeight="1" x14ac:dyDescent="0.25">
      <c r="A2" s="31"/>
      <c r="B2" s="31"/>
      <c r="C2" s="31" t="s">
        <v>76</v>
      </c>
      <c r="D2" s="33" t="s">
        <v>109</v>
      </c>
      <c r="E2" s="33" t="s">
        <v>105</v>
      </c>
      <c r="F2" s="33" t="s">
        <v>78</v>
      </c>
      <c r="G2" s="31" t="s">
        <v>22</v>
      </c>
      <c r="H2" s="31" t="s">
        <v>97</v>
      </c>
    </row>
    <row r="3" spans="1:10" ht="25.5" customHeight="1" x14ac:dyDescent="0.25">
      <c r="A3" s="31"/>
      <c r="B3" s="31"/>
      <c r="C3" s="31"/>
      <c r="D3" s="33" t="s">
        <v>77</v>
      </c>
      <c r="E3" s="33"/>
      <c r="F3" s="33"/>
      <c r="G3" s="31"/>
      <c r="H3" s="31"/>
    </row>
    <row r="4" spans="1:10" ht="35.25" customHeight="1" x14ac:dyDescent="0.25">
      <c r="A4" s="19" t="s">
        <v>3</v>
      </c>
      <c r="B4" s="19" t="s">
        <v>79</v>
      </c>
      <c r="C4" s="22">
        <f>'Transcribed Data'!D50</f>
        <v>10800</v>
      </c>
      <c r="D4" s="23">
        <f>C4/B27</f>
        <v>23.312539124052929</v>
      </c>
      <c r="E4" s="23">
        <f>C4/B26</f>
        <v>2.8317693051939368</v>
      </c>
      <c r="F4" s="16" t="s">
        <v>80</v>
      </c>
      <c r="G4" s="29" t="s">
        <v>27</v>
      </c>
      <c r="H4" s="24" t="s">
        <v>28</v>
      </c>
    </row>
    <row r="5" spans="1:10" x14ac:dyDescent="0.25">
      <c r="A5" s="19"/>
      <c r="B5" s="19"/>
      <c r="C5" s="22"/>
      <c r="D5" s="23"/>
      <c r="E5" s="23"/>
      <c r="F5" s="17">
        <f>'Transcribed Data'!D65/'Transcribed Data'!D50*100/100</f>
        <v>0.99351851851851847</v>
      </c>
      <c r="G5" s="29"/>
      <c r="H5" s="24"/>
    </row>
    <row r="6" spans="1:10" ht="48" customHeight="1" x14ac:dyDescent="0.25">
      <c r="A6" s="19"/>
      <c r="B6" s="19" t="s">
        <v>81</v>
      </c>
      <c r="C6" s="22">
        <f>'Transcribed Data'!G50</f>
        <v>26350</v>
      </c>
      <c r="D6" s="23">
        <f>C6/B27</f>
        <v>56.878278325814321</v>
      </c>
      <c r="E6" s="23">
        <f>C6/B26</f>
        <v>6.9089927029500222</v>
      </c>
      <c r="F6" s="16" t="s">
        <v>82</v>
      </c>
      <c r="G6" s="29" t="s">
        <v>27</v>
      </c>
      <c r="H6" s="24" t="s">
        <v>31</v>
      </c>
      <c r="J6" s="1"/>
    </row>
    <row r="7" spans="1:10" x14ac:dyDescent="0.25">
      <c r="A7" s="19"/>
      <c r="B7" s="19"/>
      <c r="C7" s="22"/>
      <c r="D7" s="23"/>
      <c r="E7" s="23"/>
      <c r="F7" s="17">
        <f>'Transcribed Data'!G50/'Transcribed Data'!G64*100/100</f>
        <v>1.6515198997179568</v>
      </c>
      <c r="G7" s="29"/>
      <c r="H7" s="24"/>
    </row>
    <row r="8" spans="1:10" ht="35.25" customHeight="1" x14ac:dyDescent="0.25">
      <c r="A8" s="19" t="s">
        <v>32</v>
      </c>
      <c r="B8" s="19" t="s">
        <v>26</v>
      </c>
      <c r="C8" s="22">
        <v>8400</v>
      </c>
      <c r="D8" s="23">
        <f>C8/B27</f>
        <v>18.131974874263388</v>
      </c>
      <c r="E8" s="23">
        <f>C8/B26</f>
        <v>2.2024872373730622</v>
      </c>
      <c r="F8" s="16" t="s">
        <v>83</v>
      </c>
      <c r="G8" s="29" t="s">
        <v>33</v>
      </c>
      <c r="H8" s="24" t="s">
        <v>34</v>
      </c>
    </row>
    <row r="9" spans="1:10" x14ac:dyDescent="0.25">
      <c r="A9" s="19"/>
      <c r="B9" s="19"/>
      <c r="C9" s="22"/>
      <c r="D9" s="23"/>
      <c r="E9" s="23"/>
      <c r="F9" s="17">
        <f>'Transcribed Data'!D51/'Transcribed Data'!D69*100/100</f>
        <v>0.98870056497175141</v>
      </c>
      <c r="G9" s="29"/>
      <c r="H9" s="24"/>
    </row>
    <row r="10" spans="1:10" ht="35.25" customHeight="1" x14ac:dyDescent="0.25">
      <c r="A10" s="19"/>
      <c r="B10" s="19" t="s">
        <v>52</v>
      </c>
      <c r="C10" s="22">
        <v>19050</v>
      </c>
      <c r="D10" s="23">
        <f>C10/B27</f>
        <v>41.120728732704471</v>
      </c>
      <c r="E10" s="23">
        <f>C10/B26</f>
        <v>4.9949264133281943</v>
      </c>
      <c r="F10" s="16" t="s">
        <v>82</v>
      </c>
      <c r="G10" s="29" t="s">
        <v>27</v>
      </c>
      <c r="H10" s="24" t="s">
        <v>28</v>
      </c>
    </row>
    <row r="11" spans="1:10" x14ac:dyDescent="0.25">
      <c r="A11" s="25"/>
      <c r="B11" s="25"/>
      <c r="C11" s="26"/>
      <c r="D11" s="27"/>
      <c r="E11" s="23"/>
      <c r="F11" s="18">
        <f>'Transcribed Data'!G51/'Transcribed Data'!G64*100/100</f>
        <v>1.193983077405202</v>
      </c>
      <c r="G11" s="30"/>
      <c r="H11" s="28"/>
    </row>
    <row r="12" spans="1:10" ht="35.25" customHeight="1" x14ac:dyDescent="0.25">
      <c r="A12" s="19" t="s">
        <v>4</v>
      </c>
      <c r="B12" s="19" t="s">
        <v>26</v>
      </c>
      <c r="C12" s="22">
        <f>'Transcribed Data'!D52</f>
        <v>4800</v>
      </c>
      <c r="D12" s="23">
        <f>C12/B27</f>
        <v>10.361128499579079</v>
      </c>
      <c r="E12" s="23">
        <f>C12/B26</f>
        <v>1.2585641356417498</v>
      </c>
      <c r="F12" s="16" t="s">
        <v>85</v>
      </c>
      <c r="G12" s="24" t="s">
        <v>36</v>
      </c>
      <c r="H12" s="24" t="s">
        <v>86</v>
      </c>
    </row>
    <row r="13" spans="1:10" x14ac:dyDescent="0.25">
      <c r="A13" s="19"/>
      <c r="B13" s="19"/>
      <c r="C13" s="22"/>
      <c r="D13" s="23"/>
      <c r="E13" s="23"/>
      <c r="F13" s="17">
        <f>'Transcribed Data'!D52/'Transcribed Data'!D73*100/100</f>
        <v>0.74051218759642101</v>
      </c>
      <c r="G13" s="24"/>
      <c r="H13" s="24"/>
    </row>
    <row r="14" spans="1:10" ht="15" customHeight="1" x14ac:dyDescent="0.25">
      <c r="A14" s="19"/>
      <c r="B14" s="19" t="s">
        <v>52</v>
      </c>
      <c r="C14" s="22">
        <f>'Transcribed Data'!G52</f>
        <v>11900</v>
      </c>
      <c r="D14" s="23">
        <f>C14/B27</f>
        <v>25.686964405206467</v>
      </c>
      <c r="E14" s="23">
        <f>C14/B26</f>
        <v>3.120190252945171</v>
      </c>
      <c r="F14" s="16" t="s">
        <v>87</v>
      </c>
      <c r="G14" s="24" t="s">
        <v>27</v>
      </c>
      <c r="H14" s="24" t="s">
        <v>88</v>
      </c>
    </row>
    <row r="15" spans="1:10" x14ac:dyDescent="0.25">
      <c r="A15" s="19"/>
      <c r="B15" s="19"/>
      <c r="C15" s="22"/>
      <c r="D15" s="23"/>
      <c r="E15" s="23"/>
      <c r="F15" s="17">
        <f>'Transcribed Data'!G52/'Transcribed Data'!G66*100/100</f>
        <v>0.97524995902311096</v>
      </c>
      <c r="G15" s="24"/>
      <c r="H15" s="24"/>
    </row>
    <row r="16" spans="1:10" ht="35.25" customHeight="1" x14ac:dyDescent="0.25">
      <c r="A16" s="19" t="s">
        <v>89</v>
      </c>
      <c r="B16" s="19" t="s">
        <v>26</v>
      </c>
      <c r="C16" s="22">
        <f>'Transcribed Data'!D53</f>
        <v>3600</v>
      </c>
      <c r="D16" s="23">
        <f>C16/B27</f>
        <v>7.7708463746843099</v>
      </c>
      <c r="E16" s="23">
        <f>C16/B26</f>
        <v>0.94392310173131233</v>
      </c>
      <c r="F16" s="16" t="s">
        <v>90</v>
      </c>
      <c r="G16" s="24" t="s">
        <v>41</v>
      </c>
      <c r="H16" s="24" t="s">
        <v>91</v>
      </c>
    </row>
    <row r="17" spans="1:8" x14ac:dyDescent="0.25">
      <c r="A17" s="19"/>
      <c r="B17" s="19"/>
      <c r="C17" s="22"/>
      <c r="D17" s="23"/>
      <c r="E17" s="23"/>
      <c r="F17" s="17">
        <f>'Transcribed Data'!D53/'Transcribed Data'!D74*100/100</f>
        <v>0.90384132563394426</v>
      </c>
      <c r="G17" s="24"/>
      <c r="H17" s="24"/>
    </row>
    <row r="18" spans="1:8" ht="15" customHeight="1" x14ac:dyDescent="0.25">
      <c r="A18" s="19"/>
      <c r="B18" s="19" t="s">
        <v>52</v>
      </c>
      <c r="C18" s="22">
        <f>'Transcribed Data'!G53</f>
        <v>8230</v>
      </c>
      <c r="D18" s="23">
        <f>C18/B27</f>
        <v>17.765018239903299</v>
      </c>
      <c r="E18" s="23">
        <f>C18/B26</f>
        <v>2.1579130909024169</v>
      </c>
      <c r="F18" s="16" t="s">
        <v>92</v>
      </c>
      <c r="G18" s="24" t="s">
        <v>43</v>
      </c>
      <c r="H18" s="24" t="s">
        <v>93</v>
      </c>
    </row>
    <row r="19" spans="1:8" x14ac:dyDescent="0.25">
      <c r="A19" s="25"/>
      <c r="B19" s="25"/>
      <c r="C19" s="26"/>
      <c r="D19" s="27"/>
      <c r="E19" s="23"/>
      <c r="F19" s="18">
        <f>'Transcribed Data'!G53/'Transcribed Data'!G71*100/100</f>
        <v>1.0077139708583323</v>
      </c>
      <c r="G19" s="28"/>
      <c r="H19" s="28"/>
    </row>
    <row r="20" spans="1:8" ht="15" customHeight="1" x14ac:dyDescent="0.25">
      <c r="A20" s="19" t="s">
        <v>94</v>
      </c>
      <c r="B20" s="19" t="s">
        <v>26</v>
      </c>
      <c r="C20" s="22">
        <f>'Transcribed Data'!D54</f>
        <v>3000</v>
      </c>
      <c r="D20" s="23">
        <f>C20/B27</f>
        <v>6.4757053122369248</v>
      </c>
      <c r="E20" s="23">
        <f>C20/B26</f>
        <v>0.78660258477609357</v>
      </c>
      <c r="F20" s="16" t="s">
        <v>95</v>
      </c>
      <c r="G20" s="24" t="s">
        <v>36</v>
      </c>
      <c r="H20" s="24" t="s">
        <v>96</v>
      </c>
    </row>
    <row r="21" spans="1:8" x14ac:dyDescent="0.25">
      <c r="A21" s="19"/>
      <c r="B21" s="19"/>
      <c r="C21" s="22"/>
      <c r="D21" s="23"/>
      <c r="E21" s="23"/>
      <c r="F21" s="17">
        <f>'Transcribed Data'!D54/'Transcribed Data'!D75*100/100</f>
        <v>0.97276264591439687</v>
      </c>
      <c r="G21" s="24"/>
      <c r="H21" s="24"/>
    </row>
    <row r="22" spans="1:8" ht="35.25" customHeight="1" x14ac:dyDescent="0.25">
      <c r="A22" s="19"/>
      <c r="B22" s="19" t="s">
        <v>52</v>
      </c>
      <c r="C22" s="22">
        <f>'Transcribed Data'!G54</f>
        <v>6385</v>
      </c>
      <c r="D22" s="23">
        <f>C22/B27</f>
        <v>13.782459472877589</v>
      </c>
      <c r="E22" s="23">
        <f>C22/B26</f>
        <v>1.6741525012651193</v>
      </c>
      <c r="F22" s="16" t="s">
        <v>99</v>
      </c>
      <c r="G22" s="24" t="s">
        <v>36</v>
      </c>
      <c r="H22" s="24" t="s">
        <v>86</v>
      </c>
    </row>
    <row r="23" spans="1:8" x14ac:dyDescent="0.25">
      <c r="A23" s="19"/>
      <c r="B23" s="19"/>
      <c r="C23" s="22"/>
      <c r="D23" s="23"/>
      <c r="E23" s="23"/>
      <c r="F23" s="17">
        <f>'Transcribed Data'!G54/'Transcribed Data'!G73*100/100</f>
        <v>0.91449441420796329</v>
      </c>
      <c r="G23" s="24"/>
      <c r="H23" s="24"/>
    </row>
    <row r="24" spans="1:8" x14ac:dyDescent="0.25">
      <c r="A24" s="13" t="s">
        <v>104</v>
      </c>
    </row>
    <row r="26" spans="1:8" ht="30.75" customHeight="1" x14ac:dyDescent="0.25">
      <c r="A26" s="15" t="s">
        <v>107</v>
      </c>
      <c r="B26" s="14">
        <v>3813.87</v>
      </c>
      <c r="C26" s="20" t="s">
        <v>108</v>
      </c>
      <c r="D26" s="13"/>
    </row>
    <row r="27" spans="1:8" ht="30.75" customHeight="1" x14ac:dyDescent="0.25">
      <c r="A27" s="15" t="s">
        <v>106</v>
      </c>
      <c r="B27" s="14">
        <v>463.27</v>
      </c>
      <c r="C27" s="21"/>
    </row>
    <row r="28" spans="1:8" x14ac:dyDescent="0.25">
      <c r="A28" t="s">
        <v>110</v>
      </c>
    </row>
  </sheetData>
  <mergeCells count="76">
    <mergeCell ref="A1:A3"/>
    <mergeCell ref="B1:B3"/>
    <mergeCell ref="C1:E1"/>
    <mergeCell ref="F1:H1"/>
    <mergeCell ref="C2:C3"/>
    <mergeCell ref="E2:E3"/>
    <mergeCell ref="F2:F3"/>
    <mergeCell ref="G2:G3"/>
    <mergeCell ref="H2:H3"/>
    <mergeCell ref="D2:D3"/>
    <mergeCell ref="A4:A7"/>
    <mergeCell ref="B4:B5"/>
    <mergeCell ref="C4:C5"/>
    <mergeCell ref="D4:D5"/>
    <mergeCell ref="E4:E5"/>
    <mergeCell ref="H4:H5"/>
    <mergeCell ref="B6:B7"/>
    <mergeCell ref="C6:C7"/>
    <mergeCell ref="D6:D7"/>
    <mergeCell ref="E6:E7"/>
    <mergeCell ref="G6:G7"/>
    <mergeCell ref="H6:H7"/>
    <mergeCell ref="G4:G5"/>
    <mergeCell ref="A8:A11"/>
    <mergeCell ref="B8:B9"/>
    <mergeCell ref="C8:C9"/>
    <mergeCell ref="D8:D9"/>
    <mergeCell ref="E8:E9"/>
    <mergeCell ref="H8:H9"/>
    <mergeCell ref="B10:B11"/>
    <mergeCell ref="C10:C11"/>
    <mergeCell ref="D10:D11"/>
    <mergeCell ref="E10:E11"/>
    <mergeCell ref="G10:G11"/>
    <mergeCell ref="H10:H11"/>
    <mergeCell ref="G8:G9"/>
    <mergeCell ref="A12:A15"/>
    <mergeCell ref="B12:B13"/>
    <mergeCell ref="C12:C13"/>
    <mergeCell ref="D12:D13"/>
    <mergeCell ref="E12:E13"/>
    <mergeCell ref="H12:H13"/>
    <mergeCell ref="B14:B15"/>
    <mergeCell ref="C14:C15"/>
    <mergeCell ref="D14:D15"/>
    <mergeCell ref="E14:E15"/>
    <mergeCell ref="G14:G15"/>
    <mergeCell ref="H14:H15"/>
    <mergeCell ref="G12:G13"/>
    <mergeCell ref="A20:A23"/>
    <mergeCell ref="H16:H17"/>
    <mergeCell ref="B18:B19"/>
    <mergeCell ref="C18:C19"/>
    <mergeCell ref="D18:D19"/>
    <mergeCell ref="E18:E19"/>
    <mergeCell ref="G18:G19"/>
    <mergeCell ref="H18:H19"/>
    <mergeCell ref="A16:A19"/>
    <mergeCell ref="B16:B17"/>
    <mergeCell ref="C16:C17"/>
    <mergeCell ref="D16:D17"/>
    <mergeCell ref="E16:E17"/>
    <mergeCell ref="G16:G17"/>
    <mergeCell ref="H22:H23"/>
    <mergeCell ref="H20:H21"/>
    <mergeCell ref="B20:B21"/>
    <mergeCell ref="C20:C21"/>
    <mergeCell ref="D20:D21"/>
    <mergeCell ref="E20:E21"/>
    <mergeCell ref="G20:G21"/>
    <mergeCell ref="C26:C27"/>
    <mergeCell ref="B22:B23"/>
    <mergeCell ref="C22:C23"/>
    <mergeCell ref="D22:D23"/>
    <mergeCell ref="G22:G23"/>
    <mergeCell ref="E22:E23"/>
  </mergeCells>
  <hyperlinks>
    <hyperlink ref="A24" r:id="rId1" display="Source: Draft Budget Tables Fiscal Year 2022/23" xr:uid="{BEA2B9A1-3A93-428B-A13E-0C6165BB4F56}"/>
    <hyperlink ref="C26:C27" r:id="rId2" display="Source: World Bank Microdata Catalog, South Sudan" xr:uid="{FEC6D0FF-2BE9-4E82-9AE5-63FA511307AF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Transcribed Data</vt:lpstr>
      <vt:lpstr>Table 2_Analysis</vt:lpstr>
      <vt:lpstr>'Table 2_Analysis'!_ftn1</vt:lpstr>
      <vt:lpstr>'Table 2_Analysis'!_ftn2</vt:lpstr>
      <vt:lpstr>'Table 2_Analysis'!_ftnref1</vt:lpstr>
      <vt:lpstr>'Table 2_Analysis'!_ftnref2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Virginia Upegui Caro</dc:creator>
  <cp:keywords/>
  <dc:description/>
  <cp:lastModifiedBy>Virginia Upegui Caro</cp:lastModifiedBy>
  <cp:revision/>
  <dcterms:created xsi:type="dcterms:W3CDTF">2024-08-02T13:06:24Z</dcterms:created>
  <dcterms:modified xsi:type="dcterms:W3CDTF">2025-03-24T22:29:59Z</dcterms:modified>
  <cp:category/>
  <cp:contentStatus/>
</cp:coreProperties>
</file>